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190222공모\재무양식\"/>
    </mc:Choice>
  </mc:AlternateContent>
  <bookViews>
    <workbookView xWindow="240" yWindow="396" windowWidth="4272" windowHeight="7020" firstSheet="2" activeTab="2"/>
  </bookViews>
  <sheets>
    <sheet name="Cash" sheetId="12" state="hidden" r:id="rId1"/>
    <sheet name="사업개요" sheetId="9" state="hidden" r:id="rId2"/>
    <sheet name="사업자작성1" sheetId="14" r:id="rId3"/>
    <sheet name="사업자작성2" sheetId="16" r:id="rId4"/>
  </sheets>
  <calcPr calcId="162913" calcMode="manual" iterate="1" iterateCount="500"/>
</workbook>
</file>

<file path=xl/calcChain.xml><?xml version="1.0" encoding="utf-8"?>
<calcChain xmlns="http://schemas.openxmlformats.org/spreadsheetml/2006/main">
  <c r="P18" i="9" l="1"/>
  <c r="R40" i="16"/>
  <c r="R38" i="16" s="1"/>
  <c r="R37" i="16" l="1"/>
  <c r="R36" i="16"/>
  <c r="S36" i="16" s="1"/>
  <c r="R39" i="16"/>
  <c r="H20" i="16"/>
  <c r="P20" i="16" s="1"/>
  <c r="N20" i="16"/>
  <c r="N21" i="16" s="1"/>
  <c r="N22" i="16" s="1"/>
  <c r="O20" i="16"/>
  <c r="O21" i="16" s="1"/>
  <c r="O22" i="16" s="1"/>
  <c r="AD20" i="16"/>
  <c r="AI20" i="16"/>
  <c r="AV20" i="16"/>
  <c r="H21" i="16"/>
  <c r="H22" i="16" s="1"/>
  <c r="P21" i="16"/>
  <c r="AD21" i="16"/>
  <c r="AV21" i="16"/>
  <c r="AD22" i="16"/>
  <c r="AI22" i="16" s="1"/>
  <c r="AV22" i="16"/>
  <c r="N23" i="16"/>
  <c r="N24" i="16" s="1"/>
  <c r="O23" i="16"/>
  <c r="O24" i="16" s="1"/>
  <c r="O25" i="16" s="1"/>
  <c r="AD23" i="16"/>
  <c r="AI23" i="16"/>
  <c r="AV23" i="16"/>
  <c r="AD24" i="16"/>
  <c r="AI24" i="16" s="1"/>
  <c r="AV24" i="16"/>
  <c r="N25" i="16"/>
  <c r="N26" i="16" s="1"/>
  <c r="AD25" i="16"/>
  <c r="AI25" i="16"/>
  <c r="AV25" i="16"/>
  <c r="O26" i="16"/>
  <c r="O27" i="16" s="1"/>
  <c r="AD26" i="16"/>
  <c r="AI26" i="16"/>
  <c r="AV26" i="16"/>
  <c r="N27" i="16"/>
  <c r="N28" i="16" s="1"/>
  <c r="N29" i="16" s="1"/>
  <c r="N30" i="16" s="1"/>
  <c r="AD27" i="16"/>
  <c r="AI27" i="16"/>
  <c r="AV27" i="16"/>
  <c r="O28" i="16"/>
  <c r="O29" i="16" s="1"/>
  <c r="O30" i="16" s="1"/>
  <c r="AD28" i="16"/>
  <c r="AI28" i="16"/>
  <c r="AV28" i="16"/>
  <c r="AD29" i="16"/>
  <c r="AV29" i="16"/>
  <c r="AD30" i="16"/>
  <c r="AI30" i="16" s="1"/>
  <c r="AV30" i="16"/>
  <c r="H23" i="16" l="1"/>
  <c r="P22" i="16"/>
  <c r="AI21" i="16"/>
  <c r="AI29" i="16"/>
  <c r="L20" i="16"/>
  <c r="K20" i="16" s="1"/>
  <c r="AP20" i="16" s="1"/>
  <c r="D5" i="12"/>
  <c r="L21" i="16" l="1"/>
  <c r="K21" i="16" s="1"/>
  <c r="AP21" i="16" s="1"/>
  <c r="H24" i="16"/>
  <c r="P23" i="16"/>
  <c r="J5" i="12"/>
  <c r="F5" i="12"/>
  <c r="P5" i="12"/>
  <c r="N5" i="12"/>
  <c r="H5" i="12"/>
  <c r="L5" i="12"/>
  <c r="J18" i="9"/>
  <c r="O20" i="9"/>
  <c r="I24" i="9"/>
  <c r="I20" i="9"/>
  <c r="I19" i="9"/>
  <c r="I16" i="9"/>
  <c r="O7" i="9"/>
  <c r="O6" i="9"/>
  <c r="F9" i="14"/>
  <c r="R5" i="12" l="1"/>
  <c r="H25" i="16"/>
  <c r="P24" i="16"/>
  <c r="L22" i="16"/>
  <c r="K22" i="16" s="1"/>
  <c r="AP22" i="16" s="1"/>
  <c r="R31" i="16"/>
  <c r="H7" i="16"/>
  <c r="O39" i="16"/>
  <c r="N39" i="16"/>
  <c r="H36" i="16"/>
  <c r="H37" i="16" s="1"/>
  <c r="H26" i="16" l="1"/>
  <c r="P25" i="16"/>
  <c r="L23" i="16"/>
  <c r="K23" i="16" s="1"/>
  <c r="AP23" i="16" s="1"/>
  <c r="H38" i="16"/>
  <c r="H39" i="16" s="1"/>
  <c r="P39" i="16" s="1"/>
  <c r="L39" i="16" s="1"/>
  <c r="K39" i="16" s="1"/>
  <c r="X39" i="16" s="1"/>
  <c r="AA39" i="16" s="1"/>
  <c r="P37" i="16"/>
  <c r="L37" i="16" s="1"/>
  <c r="K37" i="16" s="1"/>
  <c r="X37" i="16" s="1"/>
  <c r="AA37" i="16" s="1"/>
  <c r="L24" i="16" l="1"/>
  <c r="K24" i="16" s="1"/>
  <c r="AP24" i="16" s="1"/>
  <c r="H27" i="16"/>
  <c r="P26" i="16"/>
  <c r="H8" i="16"/>
  <c r="H9" i="16" s="1"/>
  <c r="H10" i="16" s="1"/>
  <c r="H11" i="16" s="1"/>
  <c r="H12" i="16" s="1"/>
  <c r="H13" i="16" s="1"/>
  <c r="H14" i="16" s="1"/>
  <c r="H15" i="16" s="1"/>
  <c r="H16" i="16" s="1"/>
  <c r="H17" i="16" s="1"/>
  <c r="H18" i="16" s="1"/>
  <c r="H19" i="16" s="1"/>
  <c r="E40" i="16"/>
  <c r="D40" i="16"/>
  <c r="C40" i="16"/>
  <c r="BJ24" i="16"/>
  <c r="BJ25" i="16"/>
  <c r="BJ26" i="16"/>
  <c r="BJ27" i="16"/>
  <c r="BJ28" i="16"/>
  <c r="P27" i="16" l="1"/>
  <c r="H28" i="16"/>
  <c r="L25" i="16"/>
  <c r="K25" i="16" s="1"/>
  <c r="AP25" i="16" s="1"/>
  <c r="P38" i="16"/>
  <c r="O38" i="16"/>
  <c r="N38" i="16"/>
  <c r="P36" i="16"/>
  <c r="E31" i="16"/>
  <c r="D31" i="16"/>
  <c r="C31" i="16"/>
  <c r="I15" i="9" s="1"/>
  <c r="BJ19" i="16"/>
  <c r="AV19" i="16"/>
  <c r="AD19" i="16"/>
  <c r="AI19" i="16" s="1"/>
  <c r="P19" i="16"/>
  <c r="BJ18" i="16"/>
  <c r="AV18" i="16"/>
  <c r="AD18" i="16"/>
  <c r="AI18" i="16" s="1"/>
  <c r="P18" i="16"/>
  <c r="BJ17" i="16"/>
  <c r="AV17" i="16"/>
  <c r="AD17" i="16"/>
  <c r="AI17" i="16" s="1"/>
  <c r="P17" i="16"/>
  <c r="BJ16" i="16"/>
  <c r="AV16" i="16"/>
  <c r="AI16" i="16"/>
  <c r="AD16" i="16"/>
  <c r="P16" i="16"/>
  <c r="BJ15" i="16"/>
  <c r="AV15" i="16"/>
  <c r="AD15" i="16"/>
  <c r="AI15" i="16" s="1"/>
  <c r="P15" i="16"/>
  <c r="AV14" i="16"/>
  <c r="AD14" i="16"/>
  <c r="P14" i="16"/>
  <c r="AV13" i="16"/>
  <c r="AD13" i="16"/>
  <c r="AI13" i="16" s="1"/>
  <c r="P13" i="16"/>
  <c r="AV12" i="16"/>
  <c r="AD12" i="16"/>
  <c r="AI12" i="16" s="1"/>
  <c r="P12" i="16"/>
  <c r="AV11" i="16"/>
  <c r="AD11" i="16"/>
  <c r="AI11" i="16" s="1"/>
  <c r="P11" i="16"/>
  <c r="BN10" i="16"/>
  <c r="BO10" i="16" s="1"/>
  <c r="BJ10" i="16"/>
  <c r="AV10" i="16"/>
  <c r="AD10" i="16"/>
  <c r="P10" i="16"/>
  <c r="BN9" i="16"/>
  <c r="BO9" i="16" s="1"/>
  <c r="BJ9" i="16"/>
  <c r="AV9" i="16"/>
  <c r="AD9" i="16"/>
  <c r="P9" i="16"/>
  <c r="BN8" i="16"/>
  <c r="BO8" i="16" s="1"/>
  <c r="BJ8" i="16"/>
  <c r="AV8" i="16"/>
  <c r="AD8" i="16"/>
  <c r="P8" i="16"/>
  <c r="O8" i="16"/>
  <c r="O9" i="16" s="1"/>
  <c r="O10" i="16" s="1"/>
  <c r="O11" i="16" s="1"/>
  <c r="O12" i="16" s="1"/>
  <c r="O13" i="16" s="1"/>
  <c r="O14" i="16" s="1"/>
  <c r="O15" i="16" s="1"/>
  <c r="O16" i="16" s="1"/>
  <c r="O17" i="16" s="1"/>
  <c r="O18" i="16" s="1"/>
  <c r="O19" i="16" s="1"/>
  <c r="N8" i="16"/>
  <c r="N9" i="16" s="1"/>
  <c r="N10" i="16" s="1"/>
  <c r="N11" i="16" s="1"/>
  <c r="N12" i="16" s="1"/>
  <c r="N13" i="16" s="1"/>
  <c r="N14" i="16" s="1"/>
  <c r="N15" i="16" s="1"/>
  <c r="N16" i="16" s="1"/>
  <c r="N17" i="16" s="1"/>
  <c r="N18" i="16" s="1"/>
  <c r="N19" i="16" s="1"/>
  <c r="AV7" i="16"/>
  <c r="AD7" i="16"/>
  <c r="AI7" i="16" s="1"/>
  <c r="P7" i="16"/>
  <c r="L7" i="16" s="1"/>
  <c r="K7" i="16" s="1"/>
  <c r="AP7" i="16" s="1"/>
  <c r="P28" i="16" l="1"/>
  <c r="H29" i="16"/>
  <c r="R19" i="16"/>
  <c r="R23" i="16"/>
  <c r="R20" i="16"/>
  <c r="R25" i="16"/>
  <c r="R22" i="16"/>
  <c r="R30" i="16"/>
  <c r="R27" i="16"/>
  <c r="R24" i="16"/>
  <c r="R29" i="16"/>
  <c r="R26" i="16"/>
  <c r="R21" i="16"/>
  <c r="R28" i="16"/>
  <c r="L26" i="16"/>
  <c r="K26" i="16" s="1"/>
  <c r="AP26" i="16" s="1"/>
  <c r="R15" i="16"/>
  <c r="V15" i="16" s="1"/>
  <c r="Z15" i="16" s="1"/>
  <c r="AA15" i="16" s="1"/>
  <c r="R11" i="16"/>
  <c r="V11" i="16" s="1"/>
  <c r="Z11" i="16" s="1"/>
  <c r="S19" i="16"/>
  <c r="V19" i="16"/>
  <c r="Z19" i="16" s="1"/>
  <c r="L36" i="16"/>
  <c r="K36" i="16" s="1"/>
  <c r="L38" i="16"/>
  <c r="K38" i="16" s="1"/>
  <c r="X38" i="16" s="1"/>
  <c r="AA38" i="16" s="1"/>
  <c r="R7" i="16"/>
  <c r="S7" i="16" s="1"/>
  <c r="R17" i="16"/>
  <c r="R8" i="16"/>
  <c r="R10" i="16"/>
  <c r="R9" i="16"/>
  <c r="R13" i="16"/>
  <c r="AI8" i="16"/>
  <c r="BP9" i="16"/>
  <c r="BP10" i="16"/>
  <c r="BP8" i="16"/>
  <c r="AI10" i="16"/>
  <c r="L8" i="16"/>
  <c r="K8" i="16" s="1"/>
  <c r="AI14" i="16"/>
  <c r="AI9" i="16"/>
  <c r="R18" i="16"/>
  <c r="R14" i="16"/>
  <c r="R12" i="16"/>
  <c r="R16" i="16"/>
  <c r="S30" i="16" l="1"/>
  <c r="V30" i="16"/>
  <c r="Z30" i="16" s="1"/>
  <c r="S22" i="16"/>
  <c r="V22" i="16"/>
  <c r="Z22" i="16" s="1"/>
  <c r="S28" i="16"/>
  <c r="V28" i="16"/>
  <c r="Z28" i="16" s="1"/>
  <c r="S25" i="16"/>
  <c r="V25" i="16"/>
  <c r="Z25" i="16" s="1"/>
  <c r="V21" i="16"/>
  <c r="Z21" i="16" s="1"/>
  <c r="S21" i="16"/>
  <c r="S20" i="16"/>
  <c r="V20" i="16"/>
  <c r="Z20" i="16" s="1"/>
  <c r="L27" i="16"/>
  <c r="K27" i="16" s="1"/>
  <c r="AP27" i="16" s="1"/>
  <c r="S26" i="16"/>
  <c r="V26" i="16"/>
  <c r="Z26" i="16" s="1"/>
  <c r="S23" i="16"/>
  <c r="V23" i="16"/>
  <c r="Z23" i="16" s="1"/>
  <c r="V29" i="16"/>
  <c r="Z29" i="16" s="1"/>
  <c r="S29" i="16"/>
  <c r="S11" i="16"/>
  <c r="V24" i="16"/>
  <c r="Z24" i="16" s="1"/>
  <c r="S24" i="16"/>
  <c r="H30" i="16"/>
  <c r="P30" i="16" s="1"/>
  <c r="P29" i="16"/>
  <c r="V27" i="16"/>
  <c r="Z27" i="16" s="1"/>
  <c r="S27" i="16"/>
  <c r="S15" i="16"/>
  <c r="AH11" i="16"/>
  <c r="AB11" i="16"/>
  <c r="AA11" i="16"/>
  <c r="AC11" i="16" s="1"/>
  <c r="AE11" i="16" s="1"/>
  <c r="BA11" i="16" s="1"/>
  <c r="S8" i="16"/>
  <c r="V8" i="16"/>
  <c r="Z8" i="16" s="1"/>
  <c r="S18" i="16"/>
  <c r="V18" i="16"/>
  <c r="Z18" i="16" s="1"/>
  <c r="T7" i="16"/>
  <c r="U7" i="16" s="1"/>
  <c r="T11" i="16"/>
  <c r="U11" i="16" s="1"/>
  <c r="V17" i="16"/>
  <c r="Z17" i="16" s="1"/>
  <c r="AA17" i="16" s="1"/>
  <c r="S17" i="16"/>
  <c r="AB15" i="16"/>
  <c r="AC15" i="16" s="1"/>
  <c r="AE15" i="16" s="1"/>
  <c r="BA15" i="16" s="1"/>
  <c r="S12" i="16"/>
  <c r="V12" i="16"/>
  <c r="Z12" i="16" s="1"/>
  <c r="AH15" i="16"/>
  <c r="AJ15" i="16" s="1"/>
  <c r="AK15" i="16" s="1"/>
  <c r="BB15" i="16" s="1"/>
  <c r="S16" i="16"/>
  <c r="V16" i="16"/>
  <c r="S13" i="16"/>
  <c r="V13" i="16"/>
  <c r="Z13" i="16" s="1"/>
  <c r="V9" i="16"/>
  <c r="Z9" i="16" s="1"/>
  <c r="S9" i="16"/>
  <c r="S14" i="16"/>
  <c r="V14" i="16"/>
  <c r="Z14" i="16" s="1"/>
  <c r="V7" i="16"/>
  <c r="Z7" i="16" s="1"/>
  <c r="S10" i="16"/>
  <c r="V10" i="16"/>
  <c r="Z10" i="16" s="1"/>
  <c r="T15" i="16"/>
  <c r="U15" i="16" s="1"/>
  <c r="T19" i="16"/>
  <c r="U19" i="16" s="1"/>
  <c r="K40" i="16"/>
  <c r="X36" i="16"/>
  <c r="L9" i="16"/>
  <c r="K9" i="16" s="1"/>
  <c r="AP9" i="16" s="1"/>
  <c r="AP8" i="16"/>
  <c r="AJ11" i="16"/>
  <c r="AK11" i="16" s="1"/>
  <c r="BB11" i="16" s="1"/>
  <c r="AB17" i="16"/>
  <c r="Z16" i="16"/>
  <c r="AB19" i="16"/>
  <c r="AA19" i="16"/>
  <c r="AH19" i="16"/>
  <c r="AH27" i="16" l="1"/>
  <c r="AA27" i="16"/>
  <c r="AB27" i="16"/>
  <c r="AC27" i="16"/>
  <c r="AC23" i="16"/>
  <c r="AH23" i="16"/>
  <c r="AA23" i="16"/>
  <c r="AB23" i="16"/>
  <c r="T21" i="16"/>
  <c r="U21" i="16" s="1"/>
  <c r="T28" i="16"/>
  <c r="U28" i="16"/>
  <c r="T23" i="16"/>
  <c r="U23" i="16"/>
  <c r="AH21" i="16"/>
  <c r="AA21" i="16"/>
  <c r="AB21" i="16"/>
  <c r="AC21" i="16"/>
  <c r="AA22" i="16"/>
  <c r="AB22" i="16"/>
  <c r="AC22" i="16"/>
  <c r="AH22" i="16"/>
  <c r="AH26" i="16"/>
  <c r="AB26" i="16"/>
  <c r="AA26" i="16"/>
  <c r="AC26" i="16" s="1"/>
  <c r="T22" i="16"/>
  <c r="U22" i="16" s="1"/>
  <c r="T27" i="16"/>
  <c r="U27" i="16"/>
  <c r="AH29" i="16"/>
  <c r="AB29" i="16"/>
  <c r="AA29" i="16"/>
  <c r="AC29" i="16" s="1"/>
  <c r="AB28" i="16"/>
  <c r="AH28" i="16"/>
  <c r="AA28" i="16"/>
  <c r="AC28" i="16"/>
  <c r="T24" i="16"/>
  <c r="U24" i="16" s="1"/>
  <c r="T26" i="16"/>
  <c r="U26" i="16" s="1"/>
  <c r="AB30" i="16"/>
  <c r="AH30" i="16"/>
  <c r="AA30" i="16"/>
  <c r="AC30" i="16" s="1"/>
  <c r="AB24" i="16"/>
  <c r="AA24" i="16"/>
  <c r="AC24" i="16" s="1"/>
  <c r="AH24" i="16"/>
  <c r="L28" i="16"/>
  <c r="K28" i="16" s="1"/>
  <c r="AP28" i="16" s="1"/>
  <c r="AA25" i="16"/>
  <c r="AC25" i="16" s="1"/>
  <c r="AB25" i="16"/>
  <c r="AH25" i="16"/>
  <c r="T20" i="16"/>
  <c r="U20" i="16"/>
  <c r="T30" i="16"/>
  <c r="U30" i="16" s="1"/>
  <c r="T29" i="16"/>
  <c r="U29" i="16" s="1"/>
  <c r="AB20" i="16"/>
  <c r="AH20" i="16"/>
  <c r="AA20" i="16"/>
  <c r="AC20" i="16" s="1"/>
  <c r="T25" i="16"/>
  <c r="U25" i="16" s="1"/>
  <c r="AC17" i="16"/>
  <c r="AH17" i="16"/>
  <c r="AC19" i="16"/>
  <c r="AB10" i="16"/>
  <c r="AA10" i="16"/>
  <c r="AH10" i="16"/>
  <c r="AJ10" i="16" s="1"/>
  <c r="AK10" i="16" s="1"/>
  <c r="BB10" i="16" s="1"/>
  <c r="T14" i="16"/>
  <c r="U14" i="16" s="1"/>
  <c r="T17" i="16"/>
  <c r="U17" i="16" s="1"/>
  <c r="T8" i="16"/>
  <c r="U8" i="16" s="1"/>
  <c r="T9" i="16"/>
  <c r="U9" i="16" s="1"/>
  <c r="T16" i="16"/>
  <c r="U16" i="16" s="1"/>
  <c r="T13" i="16"/>
  <c r="U13" i="16" s="1"/>
  <c r="T18" i="16"/>
  <c r="U18" i="16" s="1"/>
  <c r="AH13" i="16"/>
  <c r="AJ13" i="16" s="1"/>
  <c r="AK13" i="16" s="1"/>
  <c r="BB13" i="16" s="1"/>
  <c r="AB13" i="16"/>
  <c r="AA13" i="16"/>
  <c r="T10" i="16"/>
  <c r="U10" i="16" s="1"/>
  <c r="T12" i="16"/>
  <c r="U12" i="16" s="1"/>
  <c r="X40" i="16"/>
  <c r="AA36" i="16"/>
  <c r="AA40" i="16" s="1"/>
  <c r="AA8" i="16"/>
  <c r="AH8" i="16"/>
  <c r="AB8" i="16"/>
  <c r="S31" i="16"/>
  <c r="R46" i="16" s="1"/>
  <c r="AB9" i="16"/>
  <c r="AA9" i="16"/>
  <c r="AH9" i="16"/>
  <c r="AJ9" i="16" s="1"/>
  <c r="AK9" i="16" s="1"/>
  <c r="BB9" i="16" s="1"/>
  <c r="AF11" i="16"/>
  <c r="AM11" i="16" s="1"/>
  <c r="BC11" i="16" s="1"/>
  <c r="AE19" i="16"/>
  <c r="BA19" i="16" s="1"/>
  <c r="AA12" i="16"/>
  <c r="AH12" i="16"/>
  <c r="AB12" i="16"/>
  <c r="AB18" i="16"/>
  <c r="AA18" i="16"/>
  <c r="AH18" i="16"/>
  <c r="V31" i="16"/>
  <c r="I17" i="9" s="1"/>
  <c r="AB16" i="16"/>
  <c r="AA16" i="16"/>
  <c r="AH16" i="16"/>
  <c r="AE17" i="16"/>
  <c r="BA17" i="16" s="1"/>
  <c r="AB14" i="16"/>
  <c r="AH14" i="16"/>
  <c r="AA14" i="16"/>
  <c r="AF15" i="16"/>
  <c r="AJ17" i="16"/>
  <c r="AK17" i="16" s="1"/>
  <c r="BB17" i="16" s="1"/>
  <c r="AB7" i="16"/>
  <c r="AA7" i="16"/>
  <c r="AH7" i="16"/>
  <c r="AJ19" i="16"/>
  <c r="AK19" i="16" s="1"/>
  <c r="BB19" i="16" s="1"/>
  <c r="L10" i="16"/>
  <c r="K10" i="16" s="1"/>
  <c r="AE29" i="16" l="1"/>
  <c r="BA29" i="16" s="1"/>
  <c r="AF29" i="16"/>
  <c r="AE24" i="16"/>
  <c r="BA24" i="16" s="1"/>
  <c r="AE20" i="16"/>
  <c r="BA20" i="16" s="1"/>
  <c r="AF20" i="16"/>
  <c r="AE25" i="16"/>
  <c r="BA25" i="16" s="1"/>
  <c r="AF25" i="16"/>
  <c r="AE30" i="16"/>
  <c r="BA30" i="16" s="1"/>
  <c r="AF30" i="16"/>
  <c r="AE26" i="16"/>
  <c r="BA26" i="16" s="1"/>
  <c r="L29" i="16"/>
  <c r="K29" i="16" s="1"/>
  <c r="AP29" i="16" s="1"/>
  <c r="L30" i="16"/>
  <c r="K30" i="16" s="1"/>
  <c r="AP30" i="16" s="1"/>
  <c r="AJ23" i="16"/>
  <c r="AK23" i="16"/>
  <c r="BB23" i="16" s="1"/>
  <c r="AE22" i="16"/>
  <c r="BA22" i="16" s="1"/>
  <c r="AF22" i="16"/>
  <c r="AE23" i="16"/>
  <c r="BA23" i="16" s="1"/>
  <c r="AE27" i="16"/>
  <c r="BA27" i="16" s="1"/>
  <c r="AJ25" i="16"/>
  <c r="AK25" i="16"/>
  <c r="BB25" i="16" s="1"/>
  <c r="AK24" i="16"/>
  <c r="BB24" i="16" s="1"/>
  <c r="AJ24" i="16"/>
  <c r="AE21" i="16"/>
  <c r="BA21" i="16" s="1"/>
  <c r="AF21" i="16"/>
  <c r="AJ27" i="16"/>
  <c r="AK27" i="16" s="1"/>
  <c r="BB27" i="16" s="1"/>
  <c r="AJ22" i="16"/>
  <c r="AK22" i="16"/>
  <c r="BB22" i="16" s="1"/>
  <c r="AJ30" i="16"/>
  <c r="AK30" i="16" s="1"/>
  <c r="BB30" i="16" s="1"/>
  <c r="AE28" i="16"/>
  <c r="BA28" i="16" s="1"/>
  <c r="AJ20" i="16"/>
  <c r="AK20" i="16" s="1"/>
  <c r="BB20" i="16" s="1"/>
  <c r="AK28" i="16"/>
  <c r="BB28" i="16" s="1"/>
  <c r="AJ28" i="16"/>
  <c r="AC13" i="16"/>
  <c r="AE13" i="16" s="1"/>
  <c r="BA13" i="16" s="1"/>
  <c r="AJ29" i="16"/>
  <c r="AK29" i="16"/>
  <c r="BB29" i="16" s="1"/>
  <c r="AJ26" i="16"/>
  <c r="AK26" i="16" s="1"/>
  <c r="BB26" i="16" s="1"/>
  <c r="AJ21" i="16"/>
  <c r="AK21" i="16"/>
  <c r="BB21" i="16" s="1"/>
  <c r="I26" i="12"/>
  <c r="Q26" i="12"/>
  <c r="Y26" i="12"/>
  <c r="AG26" i="12"/>
  <c r="J26" i="12"/>
  <c r="R26" i="12"/>
  <c r="Z26" i="12"/>
  <c r="D26" i="12"/>
  <c r="K26" i="12"/>
  <c r="S26" i="12"/>
  <c r="AA26" i="12"/>
  <c r="L26" i="12"/>
  <c r="T26" i="12"/>
  <c r="AB26" i="12"/>
  <c r="E26" i="12"/>
  <c r="M26" i="12"/>
  <c r="U26" i="12"/>
  <c r="AC26" i="12"/>
  <c r="F26" i="12"/>
  <c r="N26" i="12"/>
  <c r="V26" i="12"/>
  <c r="AD26" i="12"/>
  <c r="G26" i="12"/>
  <c r="O26" i="12"/>
  <c r="W26" i="12"/>
  <c r="AE26" i="12"/>
  <c r="H26" i="12"/>
  <c r="P26" i="12"/>
  <c r="X26" i="12"/>
  <c r="AF26" i="12"/>
  <c r="AF13" i="16"/>
  <c r="AZ13" i="16" s="1"/>
  <c r="AC10" i="16"/>
  <c r="AE10" i="16" s="1"/>
  <c r="BA10" i="16" s="1"/>
  <c r="AZ11" i="16"/>
  <c r="AC9" i="16"/>
  <c r="AE9" i="16" s="1"/>
  <c r="BA9" i="16" s="1"/>
  <c r="AC7" i="16"/>
  <c r="AJ8" i="16"/>
  <c r="AK8" i="16" s="1"/>
  <c r="BB8" i="16" s="1"/>
  <c r="AC8" i="16"/>
  <c r="AC16" i="16"/>
  <c r="AE16" i="16" s="1"/>
  <c r="BA16" i="16" s="1"/>
  <c r="AC18" i="16"/>
  <c r="AE18" i="16" s="1"/>
  <c r="BA18" i="16" s="1"/>
  <c r="AM13" i="16"/>
  <c r="BC13" i="16" s="1"/>
  <c r="AC14" i="16"/>
  <c r="AE14" i="16" s="1"/>
  <c r="BA14" i="16" s="1"/>
  <c r="AC12" i="16"/>
  <c r="AE12" i="16" s="1"/>
  <c r="BA12" i="16" s="1"/>
  <c r="U31" i="16"/>
  <c r="L11" i="16"/>
  <c r="K11" i="16" s="1"/>
  <c r="AP11" i="16" s="1"/>
  <c r="AH31" i="16"/>
  <c r="AJ7" i="16"/>
  <c r="AK7" i="16" s="1"/>
  <c r="AJ18" i="16"/>
  <c r="AK18" i="16" s="1"/>
  <c r="BB18" i="16" s="1"/>
  <c r="AZ15" i="16"/>
  <c r="AM15" i="16"/>
  <c r="BC15" i="16" s="1"/>
  <c r="AF17" i="16"/>
  <c r="AJ12" i="16"/>
  <c r="AK12" i="16" s="1"/>
  <c r="BB12" i="16" s="1"/>
  <c r="AF19" i="16"/>
  <c r="AJ16" i="16"/>
  <c r="AK16" i="16" s="1"/>
  <c r="BB16" i="16" s="1"/>
  <c r="AE7" i="16"/>
  <c r="AF7" i="16" s="1"/>
  <c r="AJ14" i="16"/>
  <c r="AK14" i="16" s="1"/>
  <c r="BB14" i="16" s="1"/>
  <c r="T31" i="16"/>
  <c r="AP10" i="16"/>
  <c r="AM30" i="16" l="1"/>
  <c r="BC30" i="16" s="1"/>
  <c r="AZ30" i="16"/>
  <c r="AF23" i="16"/>
  <c r="AZ29" i="16"/>
  <c r="AM29" i="16"/>
  <c r="BC29" i="16" s="1"/>
  <c r="AZ21" i="16"/>
  <c r="AM21" i="16"/>
  <c r="AM25" i="16"/>
  <c r="AZ25" i="16"/>
  <c r="AF24" i="16"/>
  <c r="AM22" i="16"/>
  <c r="AZ22" i="16"/>
  <c r="AF26" i="16"/>
  <c r="AM20" i="16"/>
  <c r="AZ20" i="16"/>
  <c r="AF28" i="16"/>
  <c r="AF27" i="16"/>
  <c r="AF10" i="16"/>
  <c r="AZ10" i="16" s="1"/>
  <c r="AC31" i="16"/>
  <c r="AF9" i="16"/>
  <c r="AM9" i="16" s="1"/>
  <c r="BC9" i="16" s="1"/>
  <c r="AF14" i="16"/>
  <c r="AM14" i="16" s="1"/>
  <c r="BC14" i="16" s="1"/>
  <c r="AF12" i="16"/>
  <c r="AM12" i="16" s="1"/>
  <c r="BC12" i="16" s="1"/>
  <c r="AZ9" i="16"/>
  <c r="AE8" i="16"/>
  <c r="BA8" i="16" s="1"/>
  <c r="BB7" i="16"/>
  <c r="AK31" i="16"/>
  <c r="AZ19" i="16"/>
  <c r="AM19" i="16"/>
  <c r="BC19" i="16" s="1"/>
  <c r="AF18" i="16"/>
  <c r="AM7" i="16"/>
  <c r="AZ7" i="16"/>
  <c r="AM10" i="16"/>
  <c r="BC10" i="16" s="1"/>
  <c r="AF16" i="16"/>
  <c r="AZ17" i="16"/>
  <c r="AM17" i="16"/>
  <c r="BC17" i="16" s="1"/>
  <c r="L12" i="16"/>
  <c r="K12" i="16" s="1"/>
  <c r="AJ31" i="16"/>
  <c r="BA7" i="16"/>
  <c r="AZ28" i="16" l="1"/>
  <c r="AM28" i="16"/>
  <c r="AZ24" i="16"/>
  <c r="AM24" i="16"/>
  <c r="BC25" i="16"/>
  <c r="BC21" i="16"/>
  <c r="AM23" i="16"/>
  <c r="AZ23" i="16"/>
  <c r="BC20" i="16"/>
  <c r="AZ26" i="16"/>
  <c r="AM26" i="16"/>
  <c r="AM27" i="16"/>
  <c r="AZ27" i="16"/>
  <c r="BC22" i="16"/>
  <c r="AZ14" i="16"/>
  <c r="AE31" i="16"/>
  <c r="AF8" i="16"/>
  <c r="AZ8" i="16" s="1"/>
  <c r="AZ12" i="16"/>
  <c r="AP12" i="16"/>
  <c r="L13" i="16"/>
  <c r="K13" i="16" s="1"/>
  <c r="AP13" i="16" s="1"/>
  <c r="BC7" i="16"/>
  <c r="AM16" i="16"/>
  <c r="BC16" i="16" s="1"/>
  <c r="AZ16" i="16"/>
  <c r="AM18" i="16"/>
  <c r="BC18" i="16" s="1"/>
  <c r="AZ18" i="16"/>
  <c r="BC26" i="16" l="1"/>
  <c r="BC28" i="16"/>
  <c r="BC23" i="16"/>
  <c r="BC24" i="16"/>
  <c r="BC27" i="16"/>
  <c r="AM8" i="16"/>
  <c r="AM31" i="16" s="1"/>
  <c r="AF31" i="16"/>
  <c r="L14" i="16"/>
  <c r="K14" i="16" s="1"/>
  <c r="AP14" i="16" s="1"/>
  <c r="AZ31" i="16"/>
  <c r="BC8" i="16" l="1"/>
  <c r="L15" i="16"/>
  <c r="K15" i="16" s="1"/>
  <c r="AP15" i="16" l="1"/>
  <c r="L16" i="16"/>
  <c r="K16" i="16" s="1"/>
  <c r="AP16" i="16" s="1"/>
  <c r="L17" i="16" l="1"/>
  <c r="K17" i="16" s="1"/>
  <c r="AP17" i="16" s="1"/>
  <c r="L18" i="16" l="1"/>
  <c r="K18" i="16" s="1"/>
  <c r="AP18" i="16" s="1"/>
  <c r="L19" i="16" l="1"/>
  <c r="K19" i="16" s="1"/>
  <c r="AP19" i="16" s="1"/>
  <c r="K31" i="16" l="1"/>
  <c r="D4" i="9" l="1"/>
  <c r="C4" i="9"/>
  <c r="O9" i="9"/>
  <c r="P5" i="9"/>
  <c r="P3" i="9"/>
  <c r="F11" i="14" l="1"/>
  <c r="F10" i="14" s="1"/>
  <c r="I4" i="9" l="1"/>
  <c r="I2" i="9"/>
  <c r="C5" i="9"/>
  <c r="C6" i="9"/>
  <c r="C7" i="9"/>
  <c r="C3" i="9"/>
  <c r="F14" i="14" s="1"/>
  <c r="C2" i="9"/>
  <c r="AQ28" i="16" l="1"/>
  <c r="AQ24" i="16"/>
  <c r="AQ27" i="16"/>
  <c r="AQ20" i="16"/>
  <c r="AQ21" i="16"/>
  <c r="AQ23" i="16"/>
  <c r="AQ22" i="16"/>
  <c r="AQ25" i="16"/>
  <c r="AQ30" i="16"/>
  <c r="AQ29" i="16"/>
  <c r="AQ26" i="16"/>
  <c r="AQ11" i="16"/>
  <c r="AQ19" i="16"/>
  <c r="AQ12" i="16"/>
  <c r="AQ13" i="16"/>
  <c r="AQ14" i="16"/>
  <c r="AQ7" i="16"/>
  <c r="AQ15" i="16"/>
  <c r="AQ8" i="16"/>
  <c r="AQ16" i="16"/>
  <c r="AQ9" i="16"/>
  <c r="AQ17" i="16"/>
  <c r="AQ10" i="16"/>
  <c r="AQ18" i="16"/>
  <c r="F40" i="16"/>
  <c r="F31" i="16"/>
  <c r="C23" i="9"/>
  <c r="AR23" i="16" l="1"/>
  <c r="AO23" i="16"/>
  <c r="AR20" i="16"/>
  <c r="AO20" i="16"/>
  <c r="AR22" i="16"/>
  <c r="AO22" i="16"/>
  <c r="AR26" i="16"/>
  <c r="AO26" i="16" s="1"/>
  <c r="AR27" i="16"/>
  <c r="AO27" i="16"/>
  <c r="AR29" i="16"/>
  <c r="AO29" i="16"/>
  <c r="AR24" i="16"/>
  <c r="AO24" i="16"/>
  <c r="AR25" i="16"/>
  <c r="AO25" i="16" s="1"/>
  <c r="AR21" i="16"/>
  <c r="AO21" i="16"/>
  <c r="AR30" i="16"/>
  <c r="AO30" i="16"/>
  <c r="AR28" i="16"/>
  <c r="AO28" i="16"/>
  <c r="F20" i="16"/>
  <c r="I20" i="16" s="1"/>
  <c r="F28" i="16"/>
  <c r="I28" i="16" s="1"/>
  <c r="F22" i="16"/>
  <c r="I22" i="16" s="1"/>
  <c r="F30" i="16"/>
  <c r="I30" i="16" s="1"/>
  <c r="F24" i="16"/>
  <c r="I24" i="16" s="1"/>
  <c r="F27" i="16"/>
  <c r="I27" i="16" s="1"/>
  <c r="F25" i="16"/>
  <c r="I25" i="16" s="1"/>
  <c r="F26" i="16"/>
  <c r="I26" i="16" s="1"/>
  <c r="F23" i="16"/>
  <c r="I23" i="16" s="1"/>
  <c r="F21" i="16"/>
  <c r="I21" i="16" s="1"/>
  <c r="F29" i="16"/>
  <c r="I29" i="16" s="1"/>
  <c r="AR18" i="16"/>
  <c r="AO18" i="16" s="1"/>
  <c r="AR10" i="16"/>
  <c r="AO10" i="16" s="1"/>
  <c r="AR17" i="16"/>
  <c r="AO17" i="16" s="1"/>
  <c r="AR7" i="16"/>
  <c r="AO7" i="16" s="1"/>
  <c r="AR12" i="16"/>
  <c r="AO12" i="16" s="1"/>
  <c r="AR13" i="16"/>
  <c r="AO13" i="16" s="1"/>
  <c r="AR14" i="16"/>
  <c r="AO14" i="16" s="1"/>
  <c r="AR19" i="16"/>
  <c r="AO19" i="16" s="1"/>
  <c r="AR8" i="16"/>
  <c r="AO8" i="16" s="1"/>
  <c r="AR15" i="16"/>
  <c r="AO15" i="16" s="1"/>
  <c r="AR9" i="16"/>
  <c r="AO9" i="16" s="1"/>
  <c r="F39" i="16"/>
  <c r="I39" i="16" s="1"/>
  <c r="F37" i="16"/>
  <c r="I37" i="16" s="1"/>
  <c r="F38" i="16"/>
  <c r="I38" i="16" s="1"/>
  <c r="F36" i="16"/>
  <c r="AR16" i="16"/>
  <c r="AO16" i="16" s="1"/>
  <c r="AR11" i="16"/>
  <c r="AO11" i="16" s="1"/>
  <c r="AS26" i="16" l="1"/>
  <c r="AT26" i="16"/>
  <c r="AS25" i="16"/>
  <c r="AT25" i="16"/>
  <c r="AS22" i="16"/>
  <c r="AT22" i="16"/>
  <c r="AU22" i="16" s="1"/>
  <c r="AT30" i="16"/>
  <c r="AS30" i="16"/>
  <c r="AT29" i="16"/>
  <c r="AS29" i="16"/>
  <c r="AT20" i="16"/>
  <c r="AS20" i="16"/>
  <c r="AT24" i="16"/>
  <c r="AS24" i="16"/>
  <c r="AU24" i="16"/>
  <c r="AT21" i="16"/>
  <c r="AS21" i="16"/>
  <c r="AS27" i="16"/>
  <c r="AT27" i="16"/>
  <c r="AT23" i="16"/>
  <c r="AS23" i="16"/>
  <c r="AS28" i="16"/>
  <c r="AT28" i="16"/>
  <c r="AU28" i="16" s="1"/>
  <c r="AT15" i="16"/>
  <c r="AS15" i="16"/>
  <c r="AT11" i="16"/>
  <c r="AS11" i="16"/>
  <c r="AT17" i="16"/>
  <c r="AS17" i="16"/>
  <c r="AT14" i="16"/>
  <c r="AS14" i="16"/>
  <c r="AT18" i="16"/>
  <c r="AS18" i="16"/>
  <c r="AT13" i="16"/>
  <c r="AS13" i="16"/>
  <c r="AT9" i="16"/>
  <c r="AS9" i="16"/>
  <c r="AT8" i="16"/>
  <c r="AS8" i="16"/>
  <c r="AT19" i="16"/>
  <c r="AS19" i="16"/>
  <c r="AS10" i="16"/>
  <c r="AT10" i="16"/>
  <c r="AT16" i="16"/>
  <c r="AS16" i="16"/>
  <c r="H40" i="16"/>
  <c r="I36" i="16"/>
  <c r="I40" i="16" s="1"/>
  <c r="AS12" i="16"/>
  <c r="AT12" i="16"/>
  <c r="AS7" i="16"/>
  <c r="AT7" i="16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AU16" i="16" l="1"/>
  <c r="AU20" i="16"/>
  <c r="AU25" i="16"/>
  <c r="AW24" i="16"/>
  <c r="AX24" i="16" s="1"/>
  <c r="BD24" i="16" s="1"/>
  <c r="BE24" i="16" s="1"/>
  <c r="BH24" i="16" s="1"/>
  <c r="BF24" i="16"/>
  <c r="BG24" i="16" s="1"/>
  <c r="AW22" i="16"/>
  <c r="AX22" i="16" s="1"/>
  <c r="BD22" i="16" s="1"/>
  <c r="BE22" i="16" s="1"/>
  <c r="BH22" i="16" s="1"/>
  <c r="BF22" i="16"/>
  <c r="BG22" i="16" s="1"/>
  <c r="AU30" i="16"/>
  <c r="AU23" i="16"/>
  <c r="AW20" i="16"/>
  <c r="AX20" i="16" s="1"/>
  <c r="BD20" i="16" s="1"/>
  <c r="BE20" i="16" s="1"/>
  <c r="BH20" i="16" s="1"/>
  <c r="BF20" i="16"/>
  <c r="BG20" i="16" s="1"/>
  <c r="AW25" i="16"/>
  <c r="AX25" i="16"/>
  <c r="BD25" i="16" s="1"/>
  <c r="BE25" i="16" s="1"/>
  <c r="BH25" i="16" s="1"/>
  <c r="BF25" i="16"/>
  <c r="BG25" i="16" s="1"/>
  <c r="AU27" i="16"/>
  <c r="AW28" i="16"/>
  <c r="AX28" i="16" s="1"/>
  <c r="BD28" i="16" s="1"/>
  <c r="BE28" i="16" s="1"/>
  <c r="BH28" i="16" s="1"/>
  <c r="BF28" i="16"/>
  <c r="BG28" i="16" s="1"/>
  <c r="AU21" i="16"/>
  <c r="AU29" i="16"/>
  <c r="AU26" i="16"/>
  <c r="AU19" i="16"/>
  <c r="BF19" i="16" s="1"/>
  <c r="AU17" i="16"/>
  <c r="AW17" i="16" s="1"/>
  <c r="AX17" i="16" s="1"/>
  <c r="BD17" i="16" s="1"/>
  <c r="BE17" i="16" s="1"/>
  <c r="AU10" i="16"/>
  <c r="BF10" i="16" s="1"/>
  <c r="AU8" i="16"/>
  <c r="BF8" i="16" s="1"/>
  <c r="AU18" i="16"/>
  <c r="AW18" i="16" s="1"/>
  <c r="AX18" i="16" s="1"/>
  <c r="BD18" i="16" s="1"/>
  <c r="BE18" i="16" s="1"/>
  <c r="AU7" i="16"/>
  <c r="BF7" i="16" s="1"/>
  <c r="AU9" i="16"/>
  <c r="AW9" i="16" s="1"/>
  <c r="AX9" i="16" s="1"/>
  <c r="BD9" i="16" s="1"/>
  <c r="BE9" i="16" s="1"/>
  <c r="AU14" i="16"/>
  <c r="AW14" i="16" s="1"/>
  <c r="AX14" i="16" s="1"/>
  <c r="BD14" i="16" s="1"/>
  <c r="BE14" i="16" s="1"/>
  <c r="AU11" i="16"/>
  <c r="AW11" i="16" s="1"/>
  <c r="AX11" i="16" s="1"/>
  <c r="BD11" i="16" s="1"/>
  <c r="BE11" i="16" s="1"/>
  <c r="AU13" i="16"/>
  <c r="AW13" i="16" s="1"/>
  <c r="AX13" i="16" s="1"/>
  <c r="BD13" i="16" s="1"/>
  <c r="BE13" i="16" s="1"/>
  <c r="AU12" i="16"/>
  <c r="BF12" i="16" s="1"/>
  <c r="AU15" i="16"/>
  <c r="AW15" i="16" s="1"/>
  <c r="AX15" i="16" s="1"/>
  <c r="BD15" i="16" s="1"/>
  <c r="BE15" i="16" s="1"/>
  <c r="AW16" i="16"/>
  <c r="AX16" i="16" s="1"/>
  <c r="BD16" i="16" s="1"/>
  <c r="BE16" i="16" s="1"/>
  <c r="BF16" i="16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AG23" i="12"/>
  <c r="D23" i="12"/>
  <c r="E2" i="12"/>
  <c r="F2" i="12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D2" i="12"/>
  <c r="BF17" i="16" l="1"/>
  <c r="AW10" i="16"/>
  <c r="AX10" i="16" s="1"/>
  <c r="BD10" i="16" s="1"/>
  <c r="BE10" i="16" s="1"/>
  <c r="AW23" i="16"/>
  <c r="AX23" i="16" s="1"/>
  <c r="BD23" i="16" s="1"/>
  <c r="BE23" i="16" s="1"/>
  <c r="BH23" i="16" s="1"/>
  <c r="BF23" i="16"/>
  <c r="BG23" i="16" s="1"/>
  <c r="AW27" i="16"/>
  <c r="AX27" i="16" s="1"/>
  <c r="BD27" i="16" s="1"/>
  <c r="BE27" i="16" s="1"/>
  <c r="BH27" i="16" s="1"/>
  <c r="BF27" i="16"/>
  <c r="BG27" i="16" s="1"/>
  <c r="AW26" i="16"/>
  <c r="AX26" i="16" s="1"/>
  <c r="BD26" i="16" s="1"/>
  <c r="BE26" i="16" s="1"/>
  <c r="BH26" i="16" s="1"/>
  <c r="BF26" i="16"/>
  <c r="BG26" i="16" s="1"/>
  <c r="AW30" i="16"/>
  <c r="AX30" i="16" s="1"/>
  <c r="BD30" i="16" s="1"/>
  <c r="BE30" i="16" s="1"/>
  <c r="BH30" i="16" s="1"/>
  <c r="BF30" i="16"/>
  <c r="BG30" i="16" s="1"/>
  <c r="AW29" i="16"/>
  <c r="AX29" i="16" s="1"/>
  <c r="BD29" i="16" s="1"/>
  <c r="BE29" i="16" s="1"/>
  <c r="BH29" i="16" s="1"/>
  <c r="BF29" i="16"/>
  <c r="BG29" i="16" s="1"/>
  <c r="BF15" i="16"/>
  <c r="AW21" i="16"/>
  <c r="AX21" i="16" s="1"/>
  <c r="BD21" i="16" s="1"/>
  <c r="BE21" i="16" s="1"/>
  <c r="BH21" i="16" s="1"/>
  <c r="BF21" i="16"/>
  <c r="BG21" i="16" s="1"/>
  <c r="BF14" i="16"/>
  <c r="AW19" i="16"/>
  <c r="AX19" i="16" s="1"/>
  <c r="BD19" i="16" s="1"/>
  <c r="BE19" i="16" s="1"/>
  <c r="BF18" i="16"/>
  <c r="BF11" i="16"/>
  <c r="AW8" i="16"/>
  <c r="AX8" i="16" s="1"/>
  <c r="BD8" i="16" s="1"/>
  <c r="BE8" i="16" s="1"/>
  <c r="AW7" i="16"/>
  <c r="AX7" i="16" s="1"/>
  <c r="BD7" i="16" s="1"/>
  <c r="BE7" i="16" s="1"/>
  <c r="BF9" i="16"/>
  <c r="AW12" i="16"/>
  <c r="AX12" i="16" s="1"/>
  <c r="BD12" i="16" s="1"/>
  <c r="BE12" i="16" s="1"/>
  <c r="BF13" i="16"/>
  <c r="AU31" i="16"/>
  <c r="O15" i="9"/>
  <c r="P15" i="9" s="1"/>
  <c r="B56" i="12"/>
  <c r="B62" i="12" s="1"/>
  <c r="B54" i="12"/>
  <c r="B60" i="12" s="1"/>
  <c r="B53" i="12"/>
  <c r="B59" i="12" s="1"/>
  <c r="D32" i="12"/>
  <c r="E3" i="12"/>
  <c r="I18" i="9"/>
  <c r="I21" i="9" s="1"/>
  <c r="I22" i="9" s="1"/>
  <c r="BE31" i="16" l="1"/>
  <c r="AW31" i="16"/>
  <c r="BF31" i="16"/>
  <c r="I11" i="12"/>
  <c r="Q11" i="12"/>
  <c r="J11" i="12"/>
  <c r="F11" i="12"/>
  <c r="X11" i="12"/>
  <c r="U11" i="12"/>
  <c r="E23" i="12"/>
  <c r="J16" i="9"/>
  <c r="F3" i="12"/>
  <c r="F23" i="12" s="1"/>
  <c r="J17" i="9"/>
  <c r="V11" i="12" l="1"/>
  <c r="AA11" i="12"/>
  <c r="D11" i="12"/>
  <c r="AE11" i="12"/>
  <c r="Z11" i="12"/>
  <c r="W11" i="12"/>
  <c r="S11" i="12"/>
  <c r="G11" i="12"/>
  <c r="AC11" i="12"/>
  <c r="K11" i="12"/>
  <c r="P11" i="12"/>
  <c r="N11" i="12"/>
  <c r="AG11" i="12"/>
  <c r="M11" i="12"/>
  <c r="H11" i="12"/>
  <c r="AB11" i="12"/>
  <c r="O11" i="12"/>
  <c r="E11" i="12"/>
  <c r="R11" i="12"/>
  <c r="L11" i="12"/>
  <c r="Y11" i="12"/>
  <c r="T11" i="12"/>
  <c r="AF11" i="12"/>
  <c r="AD11" i="12"/>
  <c r="G3" i="12"/>
  <c r="G23" i="12" s="1"/>
  <c r="H3" i="12" l="1"/>
  <c r="H23" i="12" s="1"/>
  <c r="O5" i="9" l="1"/>
  <c r="O4" i="9" s="1"/>
  <c r="O3" i="9"/>
  <c r="O8" i="9" l="1"/>
  <c r="C20" i="9" s="1"/>
  <c r="J28" i="9"/>
  <c r="I28" i="9" s="1"/>
  <c r="I27" i="9"/>
  <c r="D24" i="12" s="1"/>
  <c r="D7" i="9"/>
  <c r="D5" i="9"/>
  <c r="D3" i="9"/>
  <c r="D2" i="9"/>
  <c r="AG37" i="12" l="1"/>
  <c r="J2" i="9"/>
  <c r="J4" i="9"/>
  <c r="P24" i="12"/>
  <c r="O24" i="12"/>
  <c r="K24" i="12"/>
  <c r="J24" i="12"/>
  <c r="I24" i="12"/>
  <c r="R24" i="12"/>
  <c r="AC24" i="12"/>
  <c r="Y24" i="12"/>
  <c r="AE24" i="12"/>
  <c r="M24" i="12"/>
  <c r="H24" i="12"/>
  <c r="AF24" i="12"/>
  <c r="Q24" i="12"/>
  <c r="E24" i="12"/>
  <c r="F24" i="12"/>
  <c r="Z24" i="12"/>
  <c r="AG24" i="12"/>
  <c r="X24" i="12"/>
  <c r="G24" i="12"/>
  <c r="U24" i="12"/>
  <c r="W24" i="12"/>
  <c r="V24" i="12"/>
  <c r="N24" i="12"/>
  <c r="AA24" i="12"/>
  <c r="T24" i="12"/>
  <c r="AB24" i="12"/>
  <c r="AD24" i="12"/>
  <c r="S24" i="12"/>
  <c r="L24" i="12"/>
  <c r="L27" i="12"/>
  <c r="R27" i="12"/>
  <c r="AC27" i="12"/>
  <c r="I27" i="12"/>
  <c r="AB27" i="12"/>
  <c r="P27" i="12"/>
  <c r="K27" i="12"/>
  <c r="G27" i="12"/>
  <c r="AE27" i="12"/>
  <c r="N27" i="12"/>
  <c r="D27" i="12"/>
  <c r="AD27" i="12"/>
  <c r="Y27" i="12"/>
  <c r="V27" i="12"/>
  <c r="AF27" i="12"/>
  <c r="M27" i="12"/>
  <c r="U27" i="12"/>
  <c r="S27" i="12"/>
  <c r="J27" i="12"/>
  <c r="AG27" i="12"/>
  <c r="AA27" i="12"/>
  <c r="H27" i="12"/>
  <c r="Z27" i="12"/>
  <c r="F27" i="12"/>
  <c r="Q27" i="12"/>
  <c r="E27" i="12"/>
  <c r="X27" i="12"/>
  <c r="W27" i="12"/>
  <c r="T27" i="12"/>
  <c r="O27" i="12"/>
  <c r="I3" i="9"/>
  <c r="D6" i="9"/>
  <c r="I8" i="9" l="1"/>
  <c r="X17" i="12"/>
  <c r="L17" i="12"/>
  <c r="T17" i="12"/>
  <c r="AB17" i="12"/>
  <c r="E17" i="12"/>
  <c r="M17" i="12"/>
  <c r="U17" i="12"/>
  <c r="AC17" i="12"/>
  <c r="F17" i="12"/>
  <c r="N17" i="12"/>
  <c r="V17" i="12"/>
  <c r="AD17" i="12"/>
  <c r="G17" i="12"/>
  <c r="W17" i="12"/>
  <c r="P17" i="12"/>
  <c r="Q17" i="12"/>
  <c r="Y17" i="12"/>
  <c r="J17" i="12"/>
  <c r="R17" i="12"/>
  <c r="Z17" i="12"/>
  <c r="D17" i="12"/>
  <c r="K17" i="12"/>
  <c r="S17" i="12"/>
  <c r="AA17" i="12"/>
  <c r="O17" i="12"/>
  <c r="AE17" i="12"/>
  <c r="H17" i="12"/>
  <c r="AF17" i="12"/>
  <c r="I17" i="12"/>
  <c r="AG17" i="12"/>
  <c r="I6" i="9"/>
  <c r="J21" i="9"/>
  <c r="C15" i="9" l="1"/>
  <c r="C21" i="9"/>
  <c r="C22" i="9" s="1"/>
  <c r="C54" i="12" s="1"/>
  <c r="I5" i="9"/>
  <c r="J5" i="9" s="1"/>
  <c r="J22" i="9"/>
  <c r="C17" i="9" l="1"/>
  <c r="C16" i="9" s="1"/>
  <c r="C17" i="14" s="1"/>
  <c r="D55" i="12"/>
  <c r="D44" i="12" s="1"/>
  <c r="C56" i="12"/>
  <c r="D18" i="12" s="1"/>
  <c r="D8" i="12" s="1"/>
  <c r="F55" i="12"/>
  <c r="F44" i="12" s="1"/>
  <c r="H55" i="12"/>
  <c r="H44" i="12" s="1"/>
  <c r="J55" i="12"/>
  <c r="J44" i="12" s="1"/>
  <c r="U55" i="12"/>
  <c r="U44" i="12" s="1"/>
  <c r="X55" i="12"/>
  <c r="X44" i="12" s="1"/>
  <c r="AF55" i="12"/>
  <c r="AF44" i="12" s="1"/>
  <c r="K55" i="12"/>
  <c r="K44" i="12" s="1"/>
  <c r="AA55" i="12"/>
  <c r="AA44" i="12" s="1"/>
  <c r="Q55" i="12"/>
  <c r="Q44" i="12" s="1"/>
  <c r="N55" i="12"/>
  <c r="N44" i="12" s="1"/>
  <c r="P55" i="12"/>
  <c r="P44" i="12" s="1"/>
  <c r="R55" i="12"/>
  <c r="R44" i="12" s="1"/>
  <c r="AC55" i="12"/>
  <c r="AC44" i="12" s="1"/>
  <c r="V55" i="12"/>
  <c r="V44" i="12" s="1"/>
  <c r="S55" i="12"/>
  <c r="S44" i="12" s="1"/>
  <c r="Z55" i="12"/>
  <c r="Z44" i="12" s="1"/>
  <c r="L55" i="12"/>
  <c r="L44" i="12" s="1"/>
  <c r="AB55" i="12"/>
  <c r="AB44" i="12" s="1"/>
  <c r="Y55" i="12"/>
  <c r="Y44" i="12" s="1"/>
  <c r="AE55" i="12"/>
  <c r="AE44" i="12" s="1"/>
  <c r="M55" i="12"/>
  <c r="M44" i="12" s="1"/>
  <c r="AD55" i="12"/>
  <c r="AD44" i="12" s="1"/>
  <c r="G55" i="12"/>
  <c r="G44" i="12" s="1"/>
  <c r="I55" i="12"/>
  <c r="I44" i="12" s="1"/>
  <c r="T55" i="12"/>
  <c r="T44" i="12" s="1"/>
  <c r="O55" i="12"/>
  <c r="O44" i="12" s="1"/>
  <c r="AG55" i="12"/>
  <c r="AG44" i="12" s="1"/>
  <c r="W55" i="12"/>
  <c r="W44" i="12" s="1"/>
  <c r="E55" i="12"/>
  <c r="E44" i="12" s="1"/>
  <c r="C72" i="12" l="1"/>
  <c r="C60" i="12"/>
  <c r="C62" i="12" s="1"/>
  <c r="D59" i="12" s="1"/>
  <c r="D6" i="12"/>
  <c r="D7" i="12"/>
  <c r="D53" i="12"/>
  <c r="D19" i="12" s="1"/>
  <c r="C65" i="12" l="1"/>
  <c r="C49" i="12" s="1"/>
  <c r="D20" i="12"/>
  <c r="D56" i="12"/>
  <c r="E18" i="12" s="1"/>
  <c r="E8" i="12" s="1"/>
  <c r="E7" i="12" l="1"/>
  <c r="E6" i="12"/>
  <c r="E53" i="12"/>
  <c r="E19" i="12" s="1"/>
  <c r="E20" i="12" l="1"/>
  <c r="E56" i="12"/>
  <c r="F18" i="12" s="1"/>
  <c r="F8" i="12" s="1"/>
  <c r="F7" i="12" l="1"/>
  <c r="F6" i="12"/>
  <c r="F53" i="12"/>
  <c r="F19" i="12" s="1"/>
  <c r="F20" i="12" l="1"/>
  <c r="F56" i="12"/>
  <c r="G18" i="12" s="1"/>
  <c r="G8" i="12" s="1"/>
  <c r="G6" i="12" l="1"/>
  <c r="G7" i="12"/>
  <c r="G53" i="12"/>
  <c r="G19" i="12" s="1"/>
  <c r="G20" i="12" l="1"/>
  <c r="G56" i="12"/>
  <c r="H18" i="12" s="1"/>
  <c r="H8" i="12" s="1"/>
  <c r="H7" i="12" l="1"/>
  <c r="H6" i="12"/>
  <c r="H53" i="12"/>
  <c r="H19" i="12" s="1"/>
  <c r="H20" i="12" l="1"/>
  <c r="H56" i="12"/>
  <c r="I18" i="12" s="1"/>
  <c r="I8" i="12" s="1"/>
  <c r="I6" i="12" l="1"/>
  <c r="I7" i="12"/>
  <c r="I53" i="12"/>
  <c r="I19" i="12" s="1"/>
  <c r="I20" i="12" l="1"/>
  <c r="I56" i="12"/>
  <c r="J18" i="12" s="1"/>
  <c r="J8" i="12" s="1"/>
  <c r="J6" i="12" l="1"/>
  <c r="J7" i="12"/>
  <c r="J53" i="12"/>
  <c r="J19" i="12" s="1"/>
  <c r="J20" i="12" l="1"/>
  <c r="J56" i="12"/>
  <c r="K18" i="12" s="1"/>
  <c r="K8" i="12" s="1"/>
  <c r="K7" i="12" l="1"/>
  <c r="K6" i="12"/>
  <c r="K53" i="12"/>
  <c r="K19" i="12" s="1"/>
  <c r="K20" i="12" l="1"/>
  <c r="K56" i="12"/>
  <c r="L18" i="12" s="1"/>
  <c r="L8" i="12" s="1"/>
  <c r="L7" i="12" l="1"/>
  <c r="L6" i="12"/>
  <c r="L53" i="12"/>
  <c r="L19" i="12" s="1"/>
  <c r="L20" i="12" l="1"/>
  <c r="L56" i="12"/>
  <c r="M18" i="12" s="1"/>
  <c r="M8" i="12" s="1"/>
  <c r="M7" i="12" l="1"/>
  <c r="M6" i="12"/>
  <c r="M53" i="12"/>
  <c r="M19" i="12" s="1"/>
  <c r="M20" i="12" l="1"/>
  <c r="M56" i="12"/>
  <c r="N18" i="12" s="1"/>
  <c r="N8" i="12" s="1"/>
  <c r="N6" i="12" l="1"/>
  <c r="N7" i="12"/>
  <c r="N53" i="12"/>
  <c r="N19" i="12" s="1"/>
  <c r="N20" i="12" l="1"/>
  <c r="N56" i="12"/>
  <c r="O18" i="12" s="1"/>
  <c r="O8" i="12" s="1"/>
  <c r="O6" i="12" l="1"/>
  <c r="O7" i="12"/>
  <c r="O53" i="12"/>
  <c r="O19" i="12" s="1"/>
  <c r="O20" i="12" l="1"/>
  <c r="O56" i="12"/>
  <c r="P18" i="12" s="1"/>
  <c r="P8" i="12" s="1"/>
  <c r="P6" i="12" l="1"/>
  <c r="P7" i="12"/>
  <c r="P53" i="12"/>
  <c r="P19" i="12" s="1"/>
  <c r="P20" i="12" l="1"/>
  <c r="P56" i="12"/>
  <c r="Q18" i="12" s="1"/>
  <c r="Q8" i="12" s="1"/>
  <c r="Q7" i="12" l="1"/>
  <c r="Q6" i="12"/>
  <c r="Q53" i="12"/>
  <c r="Q19" i="12" s="1"/>
  <c r="Q20" i="12" l="1"/>
  <c r="Q56" i="12"/>
  <c r="R18" i="12" l="1"/>
  <c r="R8" i="12" s="1"/>
  <c r="R6" i="12"/>
  <c r="R7" i="12"/>
  <c r="R53" i="12"/>
  <c r="R19" i="12" s="1"/>
  <c r="R20" i="12" l="1"/>
  <c r="R56" i="12"/>
  <c r="S18" i="12" s="1"/>
  <c r="S53" i="12" l="1"/>
  <c r="S19" i="12" s="1"/>
  <c r="S56" i="12" l="1"/>
  <c r="T18" i="12" s="1"/>
  <c r="T53" i="12" l="1"/>
  <c r="T19" i="12" s="1"/>
  <c r="T56" i="12" l="1"/>
  <c r="U18" i="12" s="1"/>
  <c r="U53" i="12" l="1"/>
  <c r="U19" i="12" s="1"/>
  <c r="U56" i="12" l="1"/>
  <c r="V18" i="12" s="1"/>
  <c r="V53" i="12" l="1"/>
  <c r="V19" i="12" s="1"/>
  <c r="V56" i="12" l="1"/>
  <c r="W18" i="12" s="1"/>
  <c r="W53" i="12" l="1"/>
  <c r="W19" i="12" s="1"/>
  <c r="W56" i="12" l="1"/>
  <c r="X18" i="12" s="1"/>
  <c r="X53" i="12" l="1"/>
  <c r="X19" i="12" s="1"/>
  <c r="X56" i="12" l="1"/>
  <c r="Y18" i="12" s="1"/>
  <c r="Y53" i="12" l="1"/>
  <c r="Y19" i="12" s="1"/>
  <c r="Y56" i="12" l="1"/>
  <c r="Z18" i="12" s="1"/>
  <c r="Z53" i="12" l="1"/>
  <c r="Z19" i="12" s="1"/>
  <c r="Z56" i="12" l="1"/>
  <c r="AA18" i="12" s="1"/>
  <c r="AA53" i="12" l="1"/>
  <c r="AA19" i="12" s="1"/>
  <c r="AA56" i="12" l="1"/>
  <c r="AB18" i="12" s="1"/>
  <c r="AB53" i="12" l="1"/>
  <c r="AB19" i="12" s="1"/>
  <c r="AB56" i="12" l="1"/>
  <c r="AC18" i="12" s="1"/>
  <c r="AC53" i="12" l="1"/>
  <c r="AC19" i="12" s="1"/>
  <c r="AC56" i="12" l="1"/>
  <c r="AD18" i="12" s="1"/>
  <c r="AD53" i="12" l="1"/>
  <c r="AD19" i="12" s="1"/>
  <c r="AD56" i="12" l="1"/>
  <c r="AE18" i="12" s="1"/>
  <c r="AE53" i="12" l="1"/>
  <c r="AE19" i="12" s="1"/>
  <c r="AE56" i="12" l="1"/>
  <c r="AF18" i="12" s="1"/>
  <c r="AF53" i="12" l="1"/>
  <c r="AF19" i="12" s="1"/>
  <c r="AF56" i="12" l="1"/>
  <c r="AG18" i="12" s="1"/>
  <c r="AG53" i="12" l="1"/>
  <c r="AG19" i="12" s="1"/>
  <c r="AG56" i="12" l="1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F7" i="16" l="1"/>
  <c r="I7" i="16" s="1"/>
  <c r="F8" i="16"/>
  <c r="I8" i="16" s="1"/>
  <c r="BH8" i="16" s="1"/>
  <c r="F9" i="16"/>
  <c r="I9" i="16" s="1"/>
  <c r="F10" i="16"/>
  <c r="I10" i="16" s="1"/>
  <c r="F11" i="16"/>
  <c r="I11" i="16" s="1"/>
  <c r="BG11" i="16" s="1"/>
  <c r="F12" i="16"/>
  <c r="I12" i="16" s="1"/>
  <c r="BH12" i="16" s="1"/>
  <c r="F13" i="16"/>
  <c r="I13" i="16" s="1"/>
  <c r="F14" i="16"/>
  <c r="I14" i="16" s="1"/>
  <c r="BH14" i="16" s="1"/>
  <c r="F15" i="16"/>
  <c r="I15" i="16" s="1"/>
  <c r="F16" i="16"/>
  <c r="I16" i="16" s="1"/>
  <c r="F17" i="16"/>
  <c r="I17" i="16" s="1"/>
  <c r="F18" i="16"/>
  <c r="I18" i="16" s="1"/>
  <c r="BH18" i="16" s="1"/>
  <c r="F19" i="16"/>
  <c r="I19" i="16" s="1"/>
  <c r="BG12" i="16" l="1"/>
  <c r="BG14" i="16"/>
  <c r="BG13" i="16"/>
  <c r="BH13" i="16"/>
  <c r="BH19" i="16"/>
  <c r="BG19" i="16"/>
  <c r="BG15" i="16"/>
  <c r="BH15" i="16"/>
  <c r="BH11" i="16"/>
  <c r="H31" i="16"/>
  <c r="BG17" i="16"/>
  <c r="BH17" i="16"/>
  <c r="BH9" i="16"/>
  <c r="BG9" i="16"/>
  <c r="BH16" i="16"/>
  <c r="BG16" i="16"/>
  <c r="I31" i="16"/>
  <c r="R44" i="16" s="1"/>
  <c r="BG7" i="16"/>
  <c r="BH7" i="16"/>
  <c r="BG18" i="16"/>
  <c r="BH10" i="16"/>
  <c r="BG10" i="16"/>
  <c r="BG8" i="16"/>
  <c r="BG31" i="16" l="1"/>
  <c r="BH31" i="16"/>
  <c r="H25" i="12" l="1"/>
  <c r="P25" i="12"/>
  <c r="X25" i="12"/>
  <c r="AF25" i="12"/>
  <c r="I25" i="12"/>
  <c r="Q25" i="12"/>
  <c r="Y25" i="12"/>
  <c r="AG25" i="12"/>
  <c r="R25" i="12"/>
  <c r="Z25" i="12"/>
  <c r="S25" i="12"/>
  <c r="AA25" i="12"/>
  <c r="E25" i="12"/>
  <c r="L25" i="12"/>
  <c r="AB25" i="12"/>
  <c r="M25" i="12"/>
  <c r="AC25" i="12"/>
  <c r="N25" i="12"/>
  <c r="AD25" i="12"/>
  <c r="G25" i="12"/>
  <c r="W25" i="12"/>
  <c r="J25" i="12"/>
  <c r="T25" i="12"/>
  <c r="D25" i="12"/>
  <c r="U25" i="12"/>
  <c r="F25" i="12"/>
  <c r="K25" i="12"/>
  <c r="V25" i="12"/>
  <c r="O25" i="12"/>
  <c r="AE25" i="12"/>
  <c r="O16" i="9"/>
  <c r="V39" i="16"/>
  <c r="S39" i="16"/>
  <c r="V37" i="16"/>
  <c r="S37" i="16"/>
  <c r="V38" i="16"/>
  <c r="S38" i="16"/>
  <c r="V36" i="16"/>
  <c r="V40" i="16" l="1"/>
  <c r="O17" i="9" s="1"/>
  <c r="T38" i="16"/>
  <c r="U38" i="16" s="1"/>
  <c r="T37" i="16"/>
  <c r="U37" i="16" s="1"/>
  <c r="T39" i="16"/>
  <c r="U39" i="16" s="1"/>
  <c r="S40" i="16"/>
  <c r="R47" i="16" s="1"/>
  <c r="S47" i="16" s="1"/>
  <c r="T36" i="16"/>
  <c r="T40" i="16" l="1"/>
  <c r="O18" i="9" s="1"/>
  <c r="D33" i="12" s="1"/>
  <c r="D34" i="12" s="1"/>
  <c r="U36" i="16"/>
  <c r="U40" i="16" s="1"/>
  <c r="O19" i="9" s="1"/>
  <c r="E61" i="12"/>
  <c r="D40" i="12" l="1"/>
  <c r="E32" i="12"/>
  <c r="D68" i="12"/>
  <c r="AG12" i="12"/>
  <c r="AE12" i="12"/>
  <c r="E12" i="12"/>
  <c r="N12" i="12"/>
  <c r="J12" i="12"/>
  <c r="Z12" i="12"/>
  <c r="M12" i="12"/>
  <c r="Y12" i="12"/>
  <c r="K12" i="12"/>
  <c r="G12" i="12"/>
  <c r="AF12" i="12"/>
  <c r="V12" i="12"/>
  <c r="I12" i="12"/>
  <c r="W12" i="12"/>
  <c r="L12" i="12"/>
  <c r="Q12" i="12"/>
  <c r="AD12" i="12"/>
  <c r="AB12" i="12"/>
  <c r="X12" i="12"/>
  <c r="F12" i="12"/>
  <c r="H12" i="12"/>
  <c r="T12" i="12"/>
  <c r="U12" i="12"/>
  <c r="R12" i="12"/>
  <c r="AA12" i="12"/>
  <c r="S12" i="12"/>
  <c r="O12" i="12"/>
  <c r="AC12" i="12"/>
  <c r="D12" i="12"/>
  <c r="D29" i="12" s="1"/>
  <c r="D39" i="12" s="1"/>
  <c r="P12" i="12"/>
  <c r="E33" i="12" l="1"/>
  <c r="E34" i="12" s="1"/>
  <c r="D41" i="12"/>
  <c r="D45" i="12" s="1"/>
  <c r="F32" i="12" l="1"/>
  <c r="E40" i="12"/>
  <c r="E68" i="12"/>
  <c r="D61" i="12"/>
  <c r="D62" i="12" s="1"/>
  <c r="E59" i="12" s="1"/>
  <c r="E62" i="12" s="1"/>
  <c r="F59" i="12" s="1"/>
  <c r="F62" i="12" s="1"/>
  <c r="G59" i="12" s="1"/>
  <c r="G62" i="12" s="1"/>
  <c r="H59" i="12" s="1"/>
  <c r="H62" i="12" s="1"/>
  <c r="I59" i="12" s="1"/>
  <c r="I62" i="12" s="1"/>
  <c r="J59" i="12" s="1"/>
  <c r="J62" i="12" s="1"/>
  <c r="K59" i="12" s="1"/>
  <c r="K62" i="12" s="1"/>
  <c r="L59" i="12" s="1"/>
  <c r="L62" i="12" s="1"/>
  <c r="M59" i="12" s="1"/>
  <c r="M62" i="12" s="1"/>
  <c r="N59" i="12" s="1"/>
  <c r="N62" i="12" s="1"/>
  <c r="O59" i="12" s="1"/>
  <c r="O62" i="12" s="1"/>
  <c r="P59" i="12" s="1"/>
  <c r="P62" i="12" s="1"/>
  <c r="Q59" i="12" s="1"/>
  <c r="Q62" i="12" s="1"/>
  <c r="R59" i="12" s="1"/>
  <c r="R62" i="12" s="1"/>
  <c r="S59" i="12" s="1"/>
  <c r="S62" i="12" s="1"/>
  <c r="T59" i="12" s="1"/>
  <c r="T62" i="12" s="1"/>
  <c r="U59" i="12" s="1"/>
  <c r="U62" i="12" s="1"/>
  <c r="V59" i="12" s="1"/>
  <c r="V62" i="12" s="1"/>
  <c r="W59" i="12" s="1"/>
  <c r="W62" i="12" s="1"/>
  <c r="X59" i="12" s="1"/>
  <c r="X62" i="12" s="1"/>
  <c r="Y59" i="12" s="1"/>
  <c r="Y62" i="12" s="1"/>
  <c r="Z59" i="12" s="1"/>
  <c r="Z62" i="12" s="1"/>
  <c r="AA59" i="12" s="1"/>
  <c r="AA62" i="12" s="1"/>
  <c r="AB59" i="12" s="1"/>
  <c r="AB62" i="12" s="1"/>
  <c r="AC59" i="12" s="1"/>
  <c r="AC62" i="12" s="1"/>
  <c r="AD59" i="12" s="1"/>
  <c r="AD62" i="12" s="1"/>
  <c r="AE59" i="12" s="1"/>
  <c r="AE62" i="12" s="1"/>
  <c r="AF59" i="12" s="1"/>
  <c r="AF62" i="12" s="1"/>
  <c r="AG59" i="12" s="1"/>
  <c r="AG62" i="12" s="1"/>
  <c r="D69" i="12"/>
  <c r="D46" i="12" s="1"/>
  <c r="D49" i="12" s="1"/>
  <c r="F33" i="12" l="1"/>
  <c r="F34" i="12" s="1"/>
  <c r="D72" i="12"/>
  <c r="G32" i="12" l="1"/>
  <c r="F40" i="12"/>
  <c r="F68" i="12"/>
  <c r="G33" i="12" l="1"/>
  <c r="G34" i="12" s="1"/>
  <c r="H32" i="12" l="1"/>
  <c r="G40" i="12"/>
  <c r="G68" i="12"/>
  <c r="H33" i="12" l="1"/>
  <c r="H34" i="12" s="1"/>
  <c r="I32" i="12" l="1"/>
  <c r="H40" i="12"/>
  <c r="H68" i="12"/>
  <c r="I33" i="12" l="1"/>
  <c r="I34" i="12"/>
  <c r="I40" i="12" l="1"/>
  <c r="J32" i="12"/>
  <c r="I68" i="12"/>
  <c r="J33" i="12" l="1"/>
  <c r="J34" i="12" s="1"/>
  <c r="K32" i="12" l="1"/>
  <c r="J40" i="12"/>
  <c r="J68" i="12"/>
  <c r="K33" i="12" l="1"/>
  <c r="K34" i="12" s="1"/>
  <c r="L32" i="12" l="1"/>
  <c r="K40" i="12"/>
  <c r="K68" i="12"/>
  <c r="L33" i="12" l="1"/>
  <c r="L34" i="12" s="1"/>
  <c r="M32" i="12" l="1"/>
  <c r="L40" i="12"/>
  <c r="L68" i="12"/>
  <c r="M33" i="12" l="1"/>
  <c r="M34" i="12" s="1"/>
  <c r="N32" i="12" l="1"/>
  <c r="M40" i="12"/>
  <c r="M68" i="12"/>
  <c r="N33" i="12" l="1"/>
  <c r="N34" i="12" s="1"/>
  <c r="N40" i="12" l="1"/>
  <c r="O32" i="12"/>
  <c r="N68" i="12"/>
  <c r="O33" i="12" l="1"/>
  <c r="O34" i="12" s="1"/>
  <c r="P32" i="12" l="1"/>
  <c r="O40" i="12"/>
  <c r="O68" i="12"/>
  <c r="P33" i="12" l="1"/>
  <c r="P34" i="12" s="1"/>
  <c r="Q32" i="12" l="1"/>
  <c r="P40" i="12"/>
  <c r="P68" i="12"/>
  <c r="Q33" i="12" l="1"/>
  <c r="Q34" i="12" s="1"/>
  <c r="R32" i="12" l="1"/>
  <c r="Q40" i="12"/>
  <c r="Q68" i="12"/>
  <c r="R33" i="12" l="1"/>
  <c r="R34" i="12" s="1"/>
  <c r="S32" i="12" l="1"/>
  <c r="R40" i="12"/>
  <c r="R68" i="12"/>
  <c r="S33" i="12" l="1"/>
  <c r="S34" i="12" s="1"/>
  <c r="T32" i="12" l="1"/>
  <c r="S40" i="12"/>
  <c r="S68" i="12"/>
  <c r="T33" i="12" l="1"/>
  <c r="T34" i="12" s="1"/>
  <c r="U32" i="12" l="1"/>
  <c r="T40" i="12"/>
  <c r="T68" i="12"/>
  <c r="U33" i="12" l="1"/>
  <c r="U34" i="12" s="1"/>
  <c r="V32" i="12" l="1"/>
  <c r="U40" i="12"/>
  <c r="U68" i="12"/>
  <c r="V33" i="12" l="1"/>
  <c r="V34" i="12" s="1"/>
  <c r="V40" i="12" l="1"/>
  <c r="W32" i="12"/>
  <c r="V68" i="12"/>
  <c r="W33" i="12" l="1"/>
  <c r="W34" i="12" s="1"/>
  <c r="X32" i="12" l="1"/>
  <c r="W40" i="12"/>
  <c r="W68" i="12"/>
  <c r="X33" i="12" l="1"/>
  <c r="X34" i="12" s="1"/>
  <c r="Y32" i="12" l="1"/>
  <c r="X40" i="12"/>
  <c r="X68" i="12"/>
  <c r="Y33" i="12" l="1"/>
  <c r="Y34" i="12" s="1"/>
  <c r="Z32" i="12" l="1"/>
  <c r="Y40" i="12"/>
  <c r="Y68" i="12"/>
  <c r="Z33" i="12" l="1"/>
  <c r="Z34" i="12" s="1"/>
  <c r="AA32" i="12" l="1"/>
  <c r="Z40" i="12"/>
  <c r="Z68" i="12"/>
  <c r="AA33" i="12" l="1"/>
  <c r="AA34" i="12" s="1"/>
  <c r="AB32" i="12" l="1"/>
  <c r="AA40" i="12"/>
  <c r="AA68" i="12"/>
  <c r="AB33" i="12" l="1"/>
  <c r="AB34" i="12" s="1"/>
  <c r="AC32" i="12" l="1"/>
  <c r="AB40" i="12"/>
  <c r="AB68" i="12"/>
  <c r="AC33" i="12" l="1"/>
  <c r="AC34" i="12" s="1"/>
  <c r="AD32" i="12" l="1"/>
  <c r="AC40" i="12"/>
  <c r="AC68" i="12"/>
  <c r="AD33" i="12" l="1"/>
  <c r="AD34" i="12" s="1"/>
  <c r="AE32" i="12" l="1"/>
  <c r="AD40" i="12"/>
  <c r="AD68" i="12"/>
  <c r="AE33" i="12" l="1"/>
  <c r="AE34" i="12" s="1"/>
  <c r="AF32" i="12" l="1"/>
  <c r="AE40" i="12"/>
  <c r="AE68" i="12"/>
  <c r="AF33" i="12" l="1"/>
  <c r="AF34" i="12" s="1"/>
  <c r="AF40" i="12" l="1"/>
  <c r="AG32" i="12"/>
  <c r="AF68" i="12"/>
  <c r="AG33" i="12" l="1"/>
  <c r="AG34" i="12" s="1"/>
  <c r="AG47" i="12" l="1"/>
  <c r="AG40" i="12"/>
  <c r="AG68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AG13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Z29" i="12"/>
  <c r="AA29" i="12"/>
  <c r="AB29" i="12"/>
  <c r="AC29" i="12"/>
  <c r="AD29" i="12"/>
  <c r="AE29" i="12"/>
  <c r="AF29" i="12"/>
  <c r="AG2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AG39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AG41" i="12"/>
  <c r="E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E69" i="12"/>
  <c r="F69" i="12"/>
  <c r="G69" i="12"/>
  <c r="H69" i="12"/>
  <c r="I69" i="12"/>
  <c r="J69" i="12"/>
  <c r="K69" i="12"/>
  <c r="L69" i="12"/>
  <c r="M69" i="12"/>
  <c r="N69" i="12"/>
  <c r="O69" i="12"/>
  <c r="P69" i="12"/>
  <c r="Q69" i="12"/>
  <c r="R69" i="12"/>
  <c r="S69" i="12"/>
  <c r="T69" i="12"/>
  <c r="U69" i="12"/>
  <c r="V69" i="12"/>
  <c r="W69" i="12"/>
  <c r="X69" i="12"/>
  <c r="Y69" i="12"/>
  <c r="Z69" i="12"/>
  <c r="AA69" i="12"/>
  <c r="AB69" i="12"/>
  <c r="AC69" i="12"/>
  <c r="AD69" i="12"/>
  <c r="AE69" i="12"/>
  <c r="AF69" i="12"/>
  <c r="C71" i="12"/>
  <c r="E72" i="12"/>
  <c r="F72" i="12"/>
  <c r="G72" i="12"/>
  <c r="H72" i="12"/>
  <c r="I72" i="12"/>
  <c r="J72" i="12"/>
  <c r="K72" i="12"/>
  <c r="L72" i="12"/>
  <c r="M72" i="12"/>
  <c r="N72" i="12"/>
  <c r="O72" i="12"/>
  <c r="P72" i="12"/>
  <c r="Q72" i="12"/>
  <c r="R72" i="12"/>
  <c r="S72" i="12"/>
  <c r="T72" i="12"/>
  <c r="U72" i="12"/>
  <c r="V72" i="12"/>
  <c r="W72" i="12"/>
  <c r="X72" i="12"/>
  <c r="Y72" i="12"/>
  <c r="Z72" i="12"/>
  <c r="AA72" i="12"/>
  <c r="AB72" i="12"/>
  <c r="AC72" i="12"/>
  <c r="AD72" i="12"/>
  <c r="AE72" i="12"/>
  <c r="AF72" i="12"/>
  <c r="AG72" i="12"/>
  <c r="C26" i="14"/>
  <c r="C29" i="14"/>
</calcChain>
</file>

<file path=xl/comments1.xml><?xml version="1.0" encoding="utf-8"?>
<comments xmlns="http://schemas.openxmlformats.org/spreadsheetml/2006/main">
  <authors>
    <author>user</author>
  </authors>
  <commentList>
    <comment ref="B1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5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P6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7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  <comment ref="P9" authorId="0" shapeId="0">
      <text>
        <r>
          <rPr>
            <b/>
            <sz val="9"/>
            <color indexed="81"/>
            <rFont val="돋움"/>
            <family val="3"/>
            <charset val="129"/>
          </rPr>
          <t>실투입비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C16" authorId="0" shapeId="0">
      <text>
        <r>
          <rPr>
            <b/>
            <sz val="9"/>
            <color indexed="81"/>
            <rFont val="돋움"/>
            <family val="3"/>
            <charset val="129"/>
          </rPr>
          <t>조달계획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I16" authorId="0" shapeId="0">
      <text>
        <r>
          <rPr>
            <b/>
            <sz val="9"/>
            <color indexed="81"/>
            <rFont val="돋움"/>
            <family val="3"/>
            <charset val="129"/>
          </rPr>
          <t>탁상감정평가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결과에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의함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4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G12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comments3.xml><?xml version="1.0" encoding="utf-8"?>
<comments xmlns="http://schemas.openxmlformats.org/spreadsheetml/2006/main">
  <authors>
    <author>user</author>
    <author>SH</author>
  </authors>
  <commentList>
    <comment ref="BG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H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건물비용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J30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M31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O31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L36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L37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L38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J38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L39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J45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M46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</commentList>
</comments>
</file>

<file path=xl/sharedStrings.xml><?xml version="1.0" encoding="utf-8"?>
<sst xmlns="http://schemas.openxmlformats.org/spreadsheetml/2006/main" count="389" uniqueCount="272">
  <si>
    <t>토지면적</t>
    <phoneticPr fontId="2" type="noConversion"/>
  </si>
  <si>
    <t>연면적</t>
    <phoneticPr fontId="2" type="noConversion"/>
  </si>
  <si>
    <t>용적률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</si>
  <si>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</si>
  <si>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</si>
  <si>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</si>
  <si>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</si>
  <si>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</si>
  <si>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</si>
  <si>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</si>
  <si>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</si>
  <si>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</si>
  <si>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</si>
  <si>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</si>
  <si>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</si>
  <si>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</si>
  <si>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재산세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</si>
  <si>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</si>
  <si>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</si>
  <si>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</si>
  <si>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</si>
  <si>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</si>
  <si>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</si>
  <si>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</si>
  <si>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</si>
  <si>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</si>
  <si>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</si>
  <si>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</si>
  <si>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</si>
  <si>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</si>
  <si>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</si>
  <si>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</si>
  <si>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</si>
  <si>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</si>
  <si>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</si>
  <si>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</si>
  <si>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</si>
  <si>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</si>
  <si>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</si>
  <si>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</si>
  <si>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</si>
  <si>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</si>
  <si>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</si>
  <si>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</si>
  <si>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</si>
  <si>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호수</t>
    <phoneticPr fontId="2" type="noConversion"/>
  </si>
  <si>
    <t>동호</t>
    <phoneticPr fontId="2" type="noConversion"/>
  </si>
  <si>
    <t>최초임대료</t>
    <phoneticPr fontId="2" type="noConversion"/>
  </si>
  <si>
    <t>공정가액비율</t>
    <phoneticPr fontId="2" type="noConversion"/>
  </si>
  <si>
    <t>과세표준</t>
  </si>
  <si>
    <t>과세표준</t>
    <phoneticPr fontId="2" type="noConversion"/>
  </si>
  <si>
    <t>■ 재산세 세율적용</t>
    <phoneticPr fontId="2" type="noConversion"/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</si>
  <si>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</si>
  <si>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</si>
  <si>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</si>
  <si>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</si>
  <si>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</si>
  <si>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</si>
  <si>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</si>
  <si>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적용세율</t>
    <phoneticPr fontId="2" type="noConversion"/>
  </si>
  <si>
    <t>산출세액</t>
  </si>
  <si>
    <t>감면율</t>
  </si>
  <si>
    <t>■ 지역자원시설세 구간</t>
  </si>
  <si>
    <t>도시지역분</t>
    <phoneticPr fontId="2" type="noConversion"/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</si>
  <si>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</si>
  <si>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</si>
  <si>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</si>
  <si>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</si>
  <si>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</si>
  <si>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</si>
  <si>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</si>
  <si>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</si>
  <si>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</si>
  <si>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</si>
  <si>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</si>
  <si>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기준가격</t>
    <phoneticPr fontId="2" type="noConversion"/>
  </si>
  <si>
    <t>합계</t>
    <phoneticPr fontId="2" type="noConversion"/>
  </si>
  <si>
    <t>㎡당</t>
    <phoneticPr fontId="2" type="noConversion"/>
  </si>
  <si>
    <t>▶ 가격정보</t>
    <phoneticPr fontId="2" type="noConversion"/>
  </si>
  <si>
    <t>▶ 재산세 도시지역분</t>
    <phoneticPr fontId="2" type="noConversion"/>
  </si>
  <si>
    <t>▶ 지방교육세</t>
    <phoneticPr fontId="2" type="noConversion"/>
  </si>
  <si>
    <t>지하주차장</t>
    <phoneticPr fontId="2" type="noConversion"/>
  </si>
  <si>
    <t>토지분</t>
    <phoneticPr fontId="2" type="noConversion"/>
  </si>
  <si>
    <t>▶ 납부세액</t>
    <phoneticPr fontId="2" type="noConversion"/>
  </si>
  <si>
    <t>최저납부</t>
    <phoneticPr fontId="2" type="noConversion"/>
  </si>
  <si>
    <t>지방교육세</t>
    <phoneticPr fontId="2" type="noConversion"/>
  </si>
  <si>
    <t>지역자원시설세</t>
    <phoneticPr fontId="2" type="noConversion"/>
  </si>
  <si>
    <t>건물분</t>
    <phoneticPr fontId="2" type="noConversion"/>
  </si>
  <si>
    <t>감면 후</t>
    <phoneticPr fontId="2" type="noConversion"/>
  </si>
  <si>
    <t>감면 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</si>
  <si>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</si>
  <si>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</si>
  <si>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</si>
  <si>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</si>
  <si>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</si>
  <si>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</si>
  <si>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</si>
  <si>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</si>
  <si>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</si>
  <si>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</si>
  <si>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</si>
  <si>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</si>
  <si>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</si>
  <si>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</si>
  <si>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</si>
  <si>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</si>
  <si>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</si>
  <si>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</si>
  <si>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</si>
  <si>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</si>
  <si>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</si>
  <si>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</si>
  <si>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</si>
  <si>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</si>
  <si>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</si>
  <si>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</si>
  <si>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</si>
  <si>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</si>
  <si>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CD금리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</si>
  <si>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</si>
  <si>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</si>
  <si>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</si>
  <si>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</si>
  <si>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</si>
  <si>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PF대출</t>
    <phoneticPr fontId="2" type="noConversion"/>
  </si>
  <si>
    <t>대출금리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</si>
  <si>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</si>
  <si>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</si>
  <si>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</si>
  <si>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</si>
  <si>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</si>
  <si>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</si>
  <si>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</si>
  <si>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</si>
  <si>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</si>
  <si>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</si>
  <si>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</si>
  <si>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</si>
  <si>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</si>
  <si>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</si>
  <si>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</si>
  <si>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</si>
  <si>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</si>
  <si>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</si>
  <si>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</si>
  <si>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</si>
  <si>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</si>
  <si>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</si>
  <si>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</si>
  <si>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</si>
  <si>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</si>
  <si>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</si>
  <si>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</si>
  <si>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시세의 80%</t>
    <phoneticPr fontId="2" type="noConversion"/>
  </si>
  <si>
    <t>1R</t>
  </si>
  <si>
    <t>PF 상환율</t>
    <phoneticPr fontId="2" type="noConversion"/>
  </si>
  <si>
    <t>이차보전상한</t>
    <phoneticPr fontId="2" type="noConversion"/>
  </si>
  <si>
    <t>사업자부담액(1.8%)</t>
    <phoneticPr fontId="2" type="noConversion"/>
  </si>
  <si>
    <t>보증수수료</t>
    <phoneticPr fontId="2" type="noConversion"/>
  </si>
  <si>
    <t>이자발생액</t>
    <phoneticPr fontId="2" type="noConversion"/>
  </si>
  <si>
    <t>이차보전액</t>
    <phoneticPr fontId="2" type="noConversion"/>
  </si>
  <si>
    <t>사업자 1차 이체</t>
    <phoneticPr fontId="2" type="noConversion"/>
  </si>
  <si>
    <t>사업자 2차 이체</t>
    <phoneticPr fontId="2" type="noConversion"/>
  </si>
  <si>
    <t>공급</t>
    <phoneticPr fontId="2" type="noConversion"/>
  </si>
  <si>
    <t>전용</t>
    <phoneticPr fontId="2" type="noConversion"/>
  </si>
  <si>
    <t>대지지분</t>
    <phoneticPr fontId="2" type="noConversion"/>
  </si>
  <si>
    <t>(주거)건축비</t>
    <phoneticPr fontId="2" type="noConversion"/>
  </si>
  <si>
    <t>사업자부담금</t>
    <phoneticPr fontId="2" type="noConversion"/>
  </si>
  <si>
    <t>대출액</t>
    <phoneticPr fontId="2" type="noConversion"/>
  </si>
  <si>
    <t>■ 사업자는 노란색 칸의 내용을 작성해주시면 됩니다.</t>
    <phoneticPr fontId="2" type="noConversion"/>
  </si>
  <si>
    <t>■ 비용의 단위는 "천원" 입니다.</t>
    <phoneticPr fontId="2" type="noConversion"/>
  </si>
  <si>
    <t>■ 토지변수</t>
    <phoneticPr fontId="2" type="noConversion"/>
  </si>
  <si>
    <t>■ 건설변수</t>
    <phoneticPr fontId="2" type="noConversion"/>
  </si>
  <si>
    <t>법정</t>
    <phoneticPr fontId="2" type="noConversion"/>
  </si>
  <si>
    <t>법적용적률</t>
    <phoneticPr fontId="2" type="noConversion"/>
  </si>
  <si>
    <t>■</t>
    <phoneticPr fontId="2" type="noConversion"/>
  </si>
  <si>
    <t>재원조달</t>
    <phoneticPr fontId="2" type="noConversion"/>
  </si>
  <si>
    <t>■ 주택변수</t>
    <phoneticPr fontId="2" type="noConversion"/>
  </si>
  <si>
    <t>■ 상가변수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</si>
  <si>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</si>
  <si>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</si>
  <si>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</si>
  <si>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지역자원시설세</t>
    <phoneticPr fontId="2" type="noConversion"/>
  </si>
  <si>
    <t>유형</t>
    <phoneticPr fontId="2" type="noConversion"/>
  </si>
  <si>
    <t>전세시세</t>
    <phoneticPr fontId="2" type="noConversion"/>
  </si>
  <si>
    <t>매매시세</t>
    <phoneticPr fontId="2" type="noConversion"/>
  </si>
  <si>
    <t>시세반영율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</si>
  <si>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</si>
  <si>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</si>
  <si>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</si>
  <si>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</si>
  <si>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</si>
  <si>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3R</t>
  </si>
  <si>
    <t>■ 지특법 31조(공동주택 신축+매입, 오피스텔 매입)</t>
    <phoneticPr fontId="2" type="noConversion"/>
  </si>
  <si>
    <t>도시지역분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</si>
  <si>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</si>
  <si>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</si>
  <si>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</si>
  <si>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</si>
  <si>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</si>
  <si>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</si>
  <si>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재산세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</si>
  <si>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</si>
  <si>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</si>
  <si>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</si>
  <si>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</si>
  <si>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</si>
  <si>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대지지분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</si>
  <si>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</si>
  <si>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</si>
  <si>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</si>
  <si>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적용전세</t>
    <phoneticPr fontId="2" type="noConversion"/>
  </si>
  <si>
    <t>최초보증금</t>
    <phoneticPr fontId="2" type="noConversion"/>
  </si>
  <si>
    <t>최초임대료</t>
    <phoneticPr fontId="2" type="noConversion"/>
  </si>
  <si>
    <t>매매시세</t>
    <phoneticPr fontId="2" type="noConversion"/>
  </si>
  <si>
    <t>시가표준</t>
    <phoneticPr fontId="2" type="noConversion"/>
  </si>
  <si>
    <t>공정가액비율</t>
    <phoneticPr fontId="2" type="noConversion"/>
  </si>
  <si>
    <t>세율</t>
    <phoneticPr fontId="2" type="noConversion"/>
  </si>
  <si>
    <t>재산세</t>
    <phoneticPr fontId="2" type="noConversion"/>
  </si>
  <si>
    <t>B1F</t>
    <phoneticPr fontId="2" type="noConversion"/>
  </si>
  <si>
    <t>B101</t>
    <phoneticPr fontId="2" type="noConversion"/>
  </si>
  <si>
    <t>1F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</si>
  <si>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</si>
  <si>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</si>
  <si>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</si>
  <si>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공공 30년 이상</t>
    <phoneticPr fontId="2" type="noConversion"/>
  </si>
  <si>
    <t>주거시세지수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</si>
  <si>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</si>
  <si>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</si>
  <si>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</si>
  <si>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</si>
  <si>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상가임대단가</t>
    <phoneticPr fontId="2" type="noConversion"/>
  </si>
  <si>
    <t>공공 50% 초과출자 리츠</t>
    <phoneticPr fontId="2" type="noConversion"/>
  </si>
  <si>
    <t>■ 건물위치지수</t>
    <phoneticPr fontId="2" type="noConversion"/>
  </si>
  <si>
    <t>지수</t>
    <phoneticPr fontId="2" type="noConversion"/>
  </si>
  <si>
    <t>2F</t>
    <phoneticPr fontId="2" type="noConversion"/>
  </si>
  <si>
    <t>3F</t>
    <phoneticPr fontId="2" type="noConversion"/>
  </si>
  <si>
    <t>■ 토지공시지가</t>
    <phoneticPr fontId="2" type="noConversion"/>
  </si>
  <si>
    <t>금액</t>
    <phoneticPr fontId="2" type="noConversion"/>
  </si>
  <si>
    <t>↑임대료탁감 금액 입력</t>
    <phoneticPr fontId="2" type="noConversion"/>
  </si>
  <si>
    <t>←조정가능</t>
    <phoneticPr fontId="2" type="noConversion"/>
  </si>
  <si>
    <t>←탁감 시 조사 된 내용</t>
    <phoneticPr fontId="2" type="noConversion"/>
  </si>
  <si>
    <t>←2년마다</t>
    <phoneticPr fontId="2" type="noConversion"/>
  </si>
  <si>
    <t>←조달계획제출 필요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</si>
  <si>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</si>
  <si>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</si>
  <si>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</si>
  <si>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첫해 PF상환율</t>
    <phoneticPr fontId="2" type="noConversion"/>
  </si>
  <si>
    <t>PF상환율</t>
    <phoneticPr fontId="2" type="noConversion"/>
  </si>
  <si>
    <t>←30% 이상 가능</t>
    <phoneticPr fontId="2" type="noConversion"/>
  </si>
  <si>
    <t>■ 상가(ex. 상가시설이 1층만 계획될 시 2층이상부터의 내용은 호수, 전용, 공급에 "0" 기입)</t>
    <phoneticPr fontId="2" type="noConversion"/>
  </si>
  <si>
    <t>↑토지이용규정보서비스나 토지대장 참고하여 작성, 대표지번공시지가적용</t>
    <phoneticPr fontId="2" type="noConversion"/>
  </si>
  <si>
    <t>■ 주택(ex. 주거시설이 2~6층만 계획될 시 7층이상부터의 내용은 A~BH까지 내용 삭제)</t>
    <phoneticPr fontId="2" type="noConversion"/>
  </si>
  <si>
    <t>커뮤니티</t>
    <phoneticPr fontId="2" type="noConversion"/>
  </si>
  <si>
    <t>2R</t>
  </si>
  <si>
    <t>1R</t>
    <phoneticPr fontId="2" type="noConversion"/>
  </si>
  <si>
    <t>5R</t>
    <phoneticPr fontId="2" type="noConversion"/>
  </si>
  <si>
    <t>ex)14억</t>
    <phoneticPr fontId="2" type="noConversion"/>
  </si>
  <si>
    <t>ex)31억</t>
    <phoneticPr fontId="2" type="noConversion"/>
  </si>
  <si>
    <t>■ 수익률</t>
    <phoneticPr fontId="2" type="noConversion"/>
  </si>
  <si>
    <t>■ 15년차 PF상환여부</t>
    <phoneticPr fontId="2" type="noConversion"/>
  </si>
  <si>
    <t>←TRUE일 경우 PF상환율 증가</t>
    <phoneticPr fontId="2" type="noConversion"/>
  </si>
  <si>
    <t>PF상환 못함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</si>
  <si>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</si>
  <si>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</si>
  <si>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ex)4백2십만원</t>
    <phoneticPr fontId="2" type="noConversion"/>
  </si>
  <si>
    <t>■ 주거 임대료탁감</t>
    <phoneticPr fontId="2" type="noConversion"/>
  </si>
  <si>
    <t>■  상가 임대료탁감</t>
    <phoneticPr fontId="2" type="noConversion"/>
  </si>
  <si>
    <t>▶ 가격정보(임대료를 받지않는 시설의 경우 전세시세에 "1"을 입력</t>
    <phoneticPr fontId="2" type="noConversion"/>
  </si>
  <si>
    <t>← 오류시 :  첫해 PF상환율보증금비율 조정(한도30%)</t>
    <phoneticPr fontId="2" type="noConversion"/>
  </si>
  <si>
    <t xml:space="preserve">                 주택 및 상가 임대료 인상(한도 5%)</t>
    <phoneticPr fontId="2" type="noConversion"/>
  </si>
  <si>
    <t xml:space="preserve">                 보증금 비율 낮추기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</si>
</sst>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</numFmts>
  <fonts count="2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2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11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41" fontId="0" fillId="0" borderId="11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192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2" fillId="0" borderId="0" xfId="0" applyFont="1" applyFill="1" applyBorder="1">
      <alignment vertical="center"/>
    </xf>
    <xf numFmtId="41" fontId="12" fillId="0" borderId="0" xfId="0" applyNumberFormat="1" applyFont="1" applyFill="1" applyBorder="1">
      <alignment vertical="center"/>
    </xf>
    <xf numFmtId="10" fontId="12" fillId="0" borderId="0" xfId="0" applyNumberFormat="1" applyFont="1" applyFill="1" applyBorder="1">
      <alignment vertical="center"/>
    </xf>
    <xf numFmtId="9" fontId="12" fillId="0" borderId="0" xfId="1" applyNumberFormat="1" applyFont="1" applyFill="1" applyBorder="1">
      <alignment vertical="center"/>
    </xf>
    <xf numFmtId="41" fontId="12" fillId="0" borderId="0" xfId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176" fontId="12" fillId="0" borderId="0" xfId="2" applyNumberFormat="1" applyFont="1" applyFill="1" applyBorder="1">
      <alignment vertical="center"/>
    </xf>
    <xf numFmtId="41" fontId="12" fillId="0" borderId="0" xfId="1" applyFont="1" applyFill="1" applyBorder="1">
      <alignment vertical="center"/>
    </xf>
    <xf numFmtId="0" fontId="12" fillId="0" borderId="0" xfId="0" applyFont="1" applyFill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41" fontId="0" fillId="0" borderId="12" xfId="0" applyNumberFormat="1" applyBorder="1">
      <alignment vertical="center"/>
    </xf>
    <xf numFmtId="0" fontId="18" fillId="0" borderId="13" xfId="0" applyFont="1" applyBorder="1" applyAlignment="1">
      <alignment horizontal="left" vertical="center"/>
    </xf>
    <xf numFmtId="41" fontId="18" fillId="0" borderId="0" xfId="1" applyFont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10" fontId="16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85" fontId="0" fillId="0" borderId="15" xfId="0" applyNumberFormat="1" applyBorder="1" applyAlignment="1">
      <alignment horizontal="right" vertical="center"/>
    </xf>
    <xf numFmtId="187" fontId="0" fillId="0" borderId="16" xfId="0" applyNumberFormat="1" applyBorder="1" applyAlignment="1">
      <alignment horizontal="right" vertical="center"/>
    </xf>
    <xf numFmtId="0" fontId="16" fillId="11" borderId="0" xfId="0" applyFont="1" applyFill="1" applyAlignment="1">
      <alignment horizontal="right" vertical="center"/>
    </xf>
    <xf numFmtId="10" fontId="16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vertical="center"/>
    </xf>
    <xf numFmtId="10" fontId="0" fillId="0" borderId="0" xfId="2" applyNumberFormat="1" applyFont="1" applyAlignment="1">
      <alignment vertical="center"/>
    </xf>
    <xf numFmtId="41" fontId="0" fillId="0" borderId="0" xfId="1" applyFont="1" applyAlignment="1">
      <alignment vertical="center"/>
    </xf>
    <xf numFmtId="9" fontId="0" fillId="0" borderId="0" xfId="1" applyNumberFormat="1" applyFont="1" applyAlignment="1">
      <alignment vertical="center"/>
    </xf>
    <xf numFmtId="41" fontId="0" fillId="14" borderId="0" xfId="1" applyFont="1" applyFill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0" fontId="19" fillId="2" borderId="5" xfId="0" applyFont="1" applyFill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right" vertical="center"/>
    </xf>
    <xf numFmtId="180" fontId="7" fillId="2" borderId="7" xfId="0" applyNumberFormat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41" fontId="0" fillId="0" borderId="7" xfId="0" applyNumberFormat="1" applyBorder="1">
      <alignment vertical="center"/>
    </xf>
    <xf numFmtId="41" fontId="0" fillId="2" borderId="7" xfId="1" applyFont="1" applyFill="1" applyBorder="1">
      <alignment vertical="center"/>
    </xf>
    <xf numFmtId="9" fontId="0" fillId="2" borderId="7" xfId="0" applyNumberFormat="1" applyFill="1" applyBorder="1">
      <alignment vertical="center"/>
    </xf>
    <xf numFmtId="0" fontId="0" fillId="17" borderId="7" xfId="0" applyFill="1" applyBorder="1">
      <alignment vertical="center"/>
    </xf>
    <xf numFmtId="0" fontId="0" fillId="17" borderId="0" xfId="0" applyFill="1" applyBorder="1">
      <alignment vertical="center"/>
    </xf>
    <xf numFmtId="41" fontId="0" fillId="17" borderId="0" xfId="1" applyFont="1" applyFill="1" applyBorder="1">
      <alignment vertical="center"/>
    </xf>
    <xf numFmtId="0" fontId="0" fillId="17" borderId="0" xfId="0" applyFill="1" applyBorder="1" applyAlignment="1">
      <alignment horizontal="right" vertical="center"/>
    </xf>
    <xf numFmtId="41" fontId="0" fillId="0" borderId="0" xfId="1" applyFont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185" fontId="0" fillId="17" borderId="0" xfId="0" applyNumberFormat="1" applyFill="1" applyBorder="1" applyAlignment="1">
      <alignment horizontal="right" vertical="center"/>
    </xf>
    <xf numFmtId="185" fontId="0" fillId="2" borderId="7" xfId="0" applyNumberFormat="1" applyFill="1" applyBorder="1" applyAlignment="1">
      <alignment horizontal="right" vertical="center"/>
    </xf>
    <xf numFmtId="0" fontId="18" fillId="0" borderId="7" xfId="0" applyFont="1" applyBorder="1" applyAlignment="1">
      <alignment horizontal="left" vertical="center"/>
    </xf>
    <xf numFmtId="41" fontId="18" fillId="0" borderId="7" xfId="1" applyFont="1" applyBorder="1" applyAlignment="1">
      <alignment horizontal="right" vertical="center"/>
    </xf>
    <xf numFmtId="41" fontId="18" fillId="2" borderId="7" xfId="1" applyFont="1" applyFill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41" fontId="0" fillId="17" borderId="0" xfId="1" applyFont="1" applyFill="1">
      <alignment vertical="center"/>
    </xf>
    <xf numFmtId="0" fontId="14" fillId="17" borderId="0" xfId="0" applyFon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0" fontId="0" fillId="17" borderId="7" xfId="0" applyFill="1" applyBorder="1" applyAlignment="1">
      <alignment horizontal="left" vertical="center"/>
    </xf>
    <xf numFmtId="10" fontId="7" fillId="0" borderId="0" xfId="2" applyNumberFormat="1" applyFont="1">
      <alignment vertical="center"/>
    </xf>
    <xf numFmtId="9" fontId="0" fillId="0" borderId="0" xfId="1" applyNumberFormat="1" applyFont="1" applyAlignment="1">
      <alignment horizontal="right" vertical="center"/>
    </xf>
    <xf numFmtId="9" fontId="0" fillId="2" borderId="7" xfId="2" applyFont="1" applyFill="1" applyBorder="1">
      <alignment vertical="center"/>
    </xf>
    <xf numFmtId="0" fontId="22" fillId="0" borderId="7" xfId="0" applyFont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176" fontId="0" fillId="17" borderId="0" xfId="0" applyNumberFormat="1" applyFill="1" applyBorder="1">
      <alignment vertical="center"/>
    </xf>
    <xf numFmtId="0" fontId="13" fillId="17" borderId="0" xfId="0" applyFont="1" applyFill="1" applyBorder="1" applyAlignment="1">
      <alignment horizontal="lef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88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7" xfId="1" applyFont="1" applyBorder="1" applyAlignment="1">
      <alignment horizontal="center" vertical="center"/>
    </xf>
    <xf numFmtId="177" fontId="0" fillId="0" borderId="17" xfId="0" applyNumberFormat="1" applyBorder="1">
      <alignment vertical="center"/>
    </xf>
    <xf numFmtId="41" fontId="0" fillId="0" borderId="17" xfId="1" applyFont="1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180" fontId="7" fillId="0" borderId="17" xfId="0" applyNumberFormat="1" applyFont="1" applyBorder="1" applyAlignment="1">
      <alignment horizontal="center" vertical="center"/>
    </xf>
    <xf numFmtId="180" fontId="7" fillId="0" borderId="17" xfId="0" applyNumberFormat="1" applyFont="1" applyFill="1" applyBorder="1" applyAlignment="1">
      <alignment horizontal="center"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11" fillId="2" borderId="7" xfId="1" applyNumberFormat="1" applyFont="1" applyFill="1" applyBorder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23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41" fontId="0" fillId="17" borderId="1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left" vertical="center"/>
    </xf>
    <xf numFmtId="9" fontId="24" fillId="17" borderId="0" xfId="0" applyNumberFormat="1" applyFont="1" applyFill="1" applyBorder="1">
      <alignment vertical="center"/>
    </xf>
    <xf numFmtId="176" fontId="0" fillId="17" borderId="7" xfId="0" applyNumberFormat="1" applyFill="1" applyBorder="1">
      <alignment vertical="center"/>
    </xf>
    <xf numFmtId="0" fontId="0" fillId="0" borderId="18" xfId="0" applyBorder="1">
      <alignment vertical="center"/>
    </xf>
    <xf numFmtId="0" fontId="0" fillId="17" borderId="9" xfId="0" applyFill="1" applyBorder="1" applyAlignment="1">
      <alignment horizontal="left" vertical="center"/>
    </xf>
    <xf numFmtId="10" fontId="0" fillId="17" borderId="9" xfId="0" applyNumberFormat="1" applyFill="1" applyBorder="1">
      <alignment vertical="center"/>
    </xf>
    <xf numFmtId="0" fontId="0" fillId="17" borderId="9" xfId="0" applyFill="1" applyBorder="1">
      <alignment vertical="center"/>
    </xf>
    <xf numFmtId="9" fontId="0" fillId="17" borderId="9" xfId="0" applyNumberFormat="1" applyFill="1" applyBorder="1">
      <alignment vertical="center"/>
    </xf>
    <xf numFmtId="0" fontId="0" fillId="17" borderId="19" xfId="0" applyFill="1" applyBorder="1">
      <alignment vertical="center"/>
    </xf>
    <xf numFmtId="9" fontId="0" fillId="17" borderId="0" xfId="0" applyNumberFormat="1" applyFill="1" applyBorder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90" fontId="7" fillId="2" borderId="0" xfId="0" applyNumberFormat="1" applyFont="1" applyFill="1" applyAlignment="1">
      <alignment horizontal="center" vertical="center"/>
    </xf>
    <xf numFmtId="0" fontId="25" fillId="19" borderId="0" xfId="0" applyFont="1" applyFill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0" fontId="26" fillId="0" borderId="0" xfId="0" applyFont="1" applyBorder="1">
      <alignment vertical="center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2"/>
  <sheetViews>
    <sheetView showGridLines="0" zoomScaleNormal="100" workbookViewId="0">
      <selection activeCell="B2" sqref="B2"/>
    </sheetView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0"/>
      <c r="B1" s="90"/>
      <c r="C1" s="90">
        <v>0</v>
      </c>
      <c r="D1" s="91">
        <v>1</v>
      </c>
      <c r="E1" s="91">
        <v>2</v>
      </c>
      <c r="F1" s="91">
        <v>3</v>
      </c>
      <c r="G1" s="91">
        <v>4</v>
      </c>
      <c r="H1" s="91">
        <v>5</v>
      </c>
      <c r="I1" s="91">
        <v>6</v>
      </c>
      <c r="J1" s="91">
        <v>7</v>
      </c>
      <c r="K1" s="91">
        <v>8</v>
      </c>
      <c r="L1" s="91">
        <v>9</v>
      </c>
      <c r="M1" s="91">
        <v>10</v>
      </c>
      <c r="N1" s="91">
        <v>11</v>
      </c>
      <c r="O1" s="91">
        <v>12</v>
      </c>
      <c r="P1" s="91">
        <v>13</v>
      </c>
      <c r="Q1" s="91">
        <v>14</v>
      </c>
      <c r="R1" s="91">
        <v>15</v>
      </c>
      <c r="S1" s="91">
        <v>16</v>
      </c>
      <c r="T1" s="91">
        <v>17</v>
      </c>
      <c r="U1" s="91">
        <v>18</v>
      </c>
      <c r="V1" s="91">
        <v>19</v>
      </c>
      <c r="W1" s="91">
        <v>20</v>
      </c>
      <c r="X1" s="91">
        <v>21</v>
      </c>
      <c r="Y1" s="91">
        <v>22</v>
      </c>
      <c r="Z1" s="91">
        <v>23</v>
      </c>
      <c r="AA1" s="91">
        <v>24</v>
      </c>
      <c r="AB1" s="91">
        <v>25</v>
      </c>
      <c r="AC1" s="91">
        <v>26</v>
      </c>
      <c r="AD1" s="91">
        <v>27</v>
      </c>
      <c r="AE1" s="91">
        <v>28</v>
      </c>
      <c r="AF1" s="91">
        <v>29</v>
      </c>
      <c r="AG1" s="91">
        <v>30</v>
      </c>
    </row>
    <row r="2" spans="1:33" s="151" customFormat="1">
      <c r="A2" s="151" t="s">
        <v>20</v>
      </c>
      <c r="D2" s="152">
        <f>(1+사업개요!$I$25)^C1</f>
        <v>1</v>
      </c>
      <c r="E2" s="152">
        <f>(1+사업개요!$I$25)^D1</f>
        <v>1.0149999999999999</v>
      </c>
      <c r="F2" s="152">
        <f>(1+사업개요!$I$25)^E1</f>
        <v>1.0302249999999997</v>
      </c>
      <c r="G2" s="152">
        <f>(1+사업개요!$I$25)^F1</f>
        <v>1.0456783749999996</v>
      </c>
      <c r="H2" s="152">
        <f>(1+사업개요!$I$25)^G1</f>
        <v>1.0613635506249994</v>
      </c>
      <c r="I2" s="152">
        <f>(1+사업개요!$I$25)^H1</f>
        <v>1.0772840038843743</v>
      </c>
      <c r="J2" s="152">
        <f>(1+사업개요!$I$25)^I1</f>
        <v>1.0934432639426397</v>
      </c>
      <c r="K2" s="152">
        <f>(1+사업개요!$I$25)^J1</f>
        <v>1.1098449129017791</v>
      </c>
      <c r="L2" s="152">
        <f>(1+사업개요!$I$25)^K1</f>
        <v>1.1264925865953057</v>
      </c>
      <c r="M2" s="152">
        <f>(1+사업개요!$I$25)^L1</f>
        <v>1.1433899753942351</v>
      </c>
      <c r="N2" s="152">
        <f>(1+사업개요!$I$25)^M1</f>
        <v>1.1605408250251485</v>
      </c>
      <c r="O2" s="152">
        <f>(1+사업개요!$I$25)^N1</f>
        <v>1.1779489374005256</v>
      </c>
      <c r="P2" s="152">
        <f>(1+사업개요!$I$25)^O1</f>
        <v>1.1956181714615333</v>
      </c>
      <c r="Q2" s="152">
        <f>(1+사업개요!$I$25)^P1</f>
        <v>1.2135524440334562</v>
      </c>
      <c r="R2" s="152">
        <f>(1+사업개요!$I$25)^Q1</f>
        <v>1.2317557306939577</v>
      </c>
      <c r="S2" s="152">
        <f>(1+사업개요!$I$25)^R1</f>
        <v>1.2502320666543669</v>
      </c>
      <c r="T2" s="152">
        <f>(1+사업개요!$I$25)^S1</f>
        <v>1.2689855476541823</v>
      </c>
      <c r="U2" s="152">
        <f>(1+사업개요!$I$25)^T1</f>
        <v>1.2880203308689948</v>
      </c>
      <c r="V2" s="152">
        <f>(1+사업개요!$I$25)^U1</f>
        <v>1.3073406358320296</v>
      </c>
      <c r="W2" s="152">
        <f>(1+사업개요!$I$25)^V1</f>
        <v>1.32695074536951</v>
      </c>
      <c r="X2" s="152">
        <f>(1+사업개요!$I$25)^W1</f>
        <v>1.3468550065500522</v>
      </c>
      <c r="Y2" s="152">
        <f>(1+사업개요!$I$25)^X1</f>
        <v>1.3670578316483029</v>
      </c>
      <c r="Z2" s="152">
        <f>(1+사업개요!$I$25)^Y1</f>
        <v>1.3875636991230271</v>
      </c>
      <c r="AA2" s="152">
        <f>(1+사업개요!$I$25)^Z1</f>
        <v>1.4083771546098725</v>
      </c>
      <c r="AB2" s="152">
        <f>(1+사업개요!$I$25)^AA1</f>
        <v>1.4295028119290203</v>
      </c>
      <c r="AC2" s="152">
        <f>(1+사업개요!$I$25)^AB1</f>
        <v>1.4509453541079556</v>
      </c>
      <c r="AD2" s="152">
        <f>(1+사업개요!$I$25)^AC1</f>
        <v>1.4727095344195746</v>
      </c>
      <c r="AE2" s="152">
        <f>(1+사업개요!$I$25)^AD1</f>
        <v>1.4948001774358681</v>
      </c>
      <c r="AF2" s="152">
        <f>(1+사업개요!$I$25)^AE1</f>
        <v>1.5172221800974057</v>
      </c>
      <c r="AG2" s="152">
        <f>(1+사업개요!$I$25)^AF1</f>
        <v>1.5399805127988668</v>
      </c>
    </row>
    <row r="3" spans="1:33" s="151" customFormat="1">
      <c r="A3" s="151" t="s">
        <v>19</v>
      </c>
      <c r="D3" s="153">
        <v>8.9999999999999998E-4</v>
      </c>
      <c r="E3" s="153">
        <f>D3</f>
        <v>8.9999999999999998E-4</v>
      </c>
      <c r="F3" s="153">
        <f>E3</f>
        <v>8.9999999999999998E-4</v>
      </c>
      <c r="G3" s="153">
        <f>F3</f>
        <v>8.9999999999999998E-4</v>
      </c>
      <c r="H3" s="153">
        <f>G3</f>
        <v>8.9999999999999998E-4</v>
      </c>
      <c r="I3" s="153">
        <v>3.5000000000000001E-3</v>
      </c>
      <c r="J3" s="153">
        <v>3.5000000000000001E-3</v>
      </c>
      <c r="K3" s="153">
        <v>3.5000000000000001E-3</v>
      </c>
      <c r="L3" s="153">
        <v>3.5000000000000001E-3</v>
      </c>
      <c r="M3" s="153">
        <v>3.5000000000000001E-3</v>
      </c>
      <c r="N3" s="153">
        <v>8.5000000000000006E-3</v>
      </c>
      <c r="O3" s="153">
        <v>8.5000000000000006E-3</v>
      </c>
      <c r="P3" s="153">
        <v>8.5000000000000006E-3</v>
      </c>
      <c r="Q3" s="153">
        <v>8.5000000000000006E-3</v>
      </c>
      <c r="R3" s="153">
        <v>8.5000000000000006E-3</v>
      </c>
      <c r="S3" s="153">
        <v>1.1599999999999999E-2</v>
      </c>
      <c r="T3" s="153">
        <v>1.1599999999999999E-2</v>
      </c>
      <c r="U3" s="153">
        <v>1.1599999999999999E-2</v>
      </c>
      <c r="V3" s="153">
        <v>1.1599999999999999E-2</v>
      </c>
      <c r="W3" s="153">
        <v>1.1599999999999999E-2</v>
      </c>
      <c r="X3" s="153">
        <v>1.4E-2</v>
      </c>
      <c r="Y3" s="153">
        <v>1.4E-2</v>
      </c>
      <c r="Z3" s="153">
        <v>1.4E-2</v>
      </c>
      <c r="AA3" s="153">
        <v>1.4E-2</v>
      </c>
      <c r="AB3" s="153">
        <v>1.4E-2</v>
      </c>
      <c r="AC3" s="153">
        <v>1.78E-2</v>
      </c>
      <c r="AD3" s="153">
        <v>1.78E-2</v>
      </c>
      <c r="AE3" s="153">
        <v>1.78E-2</v>
      </c>
      <c r="AF3" s="153">
        <v>1.78E-2</v>
      </c>
      <c r="AG3" s="153">
        <v>1.78E-2</v>
      </c>
    </row>
    <row r="4" spans="1:33" s="151" customFormat="1">
      <c r="A4" s="151" t="s">
        <v>18</v>
      </c>
      <c r="D4" s="154">
        <f>ROUNDDOWN(C1/사업개요!$J$24,0)</f>
        <v>0</v>
      </c>
      <c r="E4" s="154">
        <f>ROUNDDOWN(D1/사업개요!$J$24,0)</f>
        <v>0</v>
      </c>
      <c r="F4" s="154">
        <f>ROUNDDOWN(E1/사업개요!$J$24,0)</f>
        <v>1</v>
      </c>
      <c r="G4" s="154">
        <f>ROUNDDOWN(F1/사업개요!$J$24,0)</f>
        <v>1</v>
      </c>
      <c r="H4" s="154">
        <f>ROUNDDOWN(G1/사업개요!$J$24,0)</f>
        <v>2</v>
      </c>
      <c r="I4" s="154">
        <f>ROUNDDOWN(H1/사업개요!$J$24,0)</f>
        <v>2</v>
      </c>
      <c r="J4" s="154">
        <f>ROUNDDOWN(I1/사업개요!$J$24,0)</f>
        <v>3</v>
      </c>
      <c r="K4" s="154">
        <f>ROUNDDOWN(J1/사업개요!$J$24,0)</f>
        <v>3</v>
      </c>
      <c r="L4" s="154">
        <f>ROUNDDOWN(K1/사업개요!$J$24,0)</f>
        <v>4</v>
      </c>
      <c r="M4" s="154">
        <f>ROUNDDOWN(L1/사업개요!$J$24,0)</f>
        <v>4</v>
      </c>
      <c r="N4" s="154">
        <f>ROUNDDOWN(M1/사업개요!$J$24,0)</f>
        <v>5</v>
      </c>
      <c r="O4" s="154">
        <f>ROUNDDOWN(N1/사업개요!$J$24,0)</f>
        <v>5</v>
      </c>
      <c r="P4" s="154">
        <f>ROUNDDOWN(O1/사업개요!$J$24,0)</f>
        <v>6</v>
      </c>
      <c r="Q4" s="154">
        <f>ROUNDDOWN(P1/사업개요!$J$24,0)</f>
        <v>6</v>
      </c>
      <c r="R4" s="154">
        <f>ROUNDDOWN(Q1/사업개요!$J$24,0)</f>
        <v>7</v>
      </c>
      <c r="S4" s="154">
        <f>ROUNDDOWN(R1/사업개요!$J$24,0)</f>
        <v>7</v>
      </c>
      <c r="T4" s="154">
        <f>ROUNDDOWN(S1/사업개요!$J$24,0)</f>
        <v>8</v>
      </c>
      <c r="U4" s="154">
        <f>ROUNDDOWN(T1/사업개요!$J$24,0)</f>
        <v>8</v>
      </c>
      <c r="V4" s="154">
        <f>ROUNDDOWN(U1/사업개요!$J$24,0)</f>
        <v>9</v>
      </c>
      <c r="W4" s="154">
        <f>ROUNDDOWN(V1/사업개요!$J$24,0)</f>
        <v>9</v>
      </c>
      <c r="X4" s="154">
        <f>ROUNDDOWN(W1/사업개요!$J$24,0)</f>
        <v>10</v>
      </c>
      <c r="Y4" s="154">
        <f>ROUNDDOWN(X1/사업개요!$J$24,0)</f>
        <v>10</v>
      </c>
      <c r="Z4" s="154">
        <f>ROUNDDOWN(Y1/사업개요!$J$24,0)</f>
        <v>11</v>
      </c>
      <c r="AA4" s="154">
        <f>ROUNDDOWN(Z1/사업개요!$J$24,0)</f>
        <v>11</v>
      </c>
      <c r="AB4" s="154">
        <f>ROUNDDOWN(AA1/사업개요!$J$24,0)</f>
        <v>12</v>
      </c>
      <c r="AC4" s="154">
        <f>ROUNDDOWN(AB1/사업개요!$J$24,0)</f>
        <v>12</v>
      </c>
      <c r="AD4" s="154">
        <f>ROUNDDOWN(AC1/사업개요!$J$24,0)</f>
        <v>13</v>
      </c>
      <c r="AE4" s="154">
        <f>ROUNDDOWN(AD1/사업개요!$J$24,0)</f>
        <v>13</v>
      </c>
      <c r="AF4" s="154">
        <f>ROUNDDOWN(AE1/사업개요!$J$24,0)</f>
        <v>14</v>
      </c>
      <c r="AG4" s="154">
        <f>ROUNDDOWN(AF1/사업개요!$J$24,0)</f>
        <v>14</v>
      </c>
    </row>
    <row r="5" spans="1:33" s="151" customFormat="1">
      <c r="A5" s="151" t="s">
        <v>155</v>
      </c>
      <c r="D5" s="155">
        <f>사업자작성1!C23</f>
        <v>0.6</v>
      </c>
      <c r="E5" s="154"/>
      <c r="F5" s="155">
        <f>MIN(3%,100%-$D$5)</f>
        <v>0.03</v>
      </c>
      <c r="G5" s="154"/>
      <c r="H5" s="155">
        <f>MIN(3%,100%-$D$5)</f>
        <v>0.03</v>
      </c>
      <c r="I5" s="154"/>
      <c r="J5" s="155">
        <f>MIN(3%,100%-$D$5)</f>
        <v>0.03</v>
      </c>
      <c r="K5" s="154"/>
      <c r="L5" s="155">
        <f>MIN(3%,100%-$D$5)</f>
        <v>0.03</v>
      </c>
      <c r="M5" s="154"/>
      <c r="N5" s="155">
        <f>MIN(3%,100%-$D$5)</f>
        <v>0.03</v>
      </c>
      <c r="O5" s="154"/>
      <c r="P5" s="155">
        <f>MIN(3%,100%-$D$5)</f>
        <v>0.03</v>
      </c>
      <c r="Q5" s="154"/>
      <c r="R5" s="155">
        <f>1-SUM(D5:Q5)</f>
        <v>0.21999999999999986</v>
      </c>
      <c r="S5" s="154"/>
      <c r="T5" s="155"/>
      <c r="U5" s="154"/>
      <c r="V5" s="155"/>
      <c r="W5" s="154"/>
      <c r="X5" s="155"/>
      <c r="Y5" s="154"/>
      <c r="Z5" s="155"/>
      <c r="AA5" s="154"/>
      <c r="AB5" s="155"/>
      <c r="AC5" s="154"/>
      <c r="AD5" s="155"/>
      <c r="AE5" s="154"/>
      <c r="AF5" s="155"/>
      <c r="AG5" s="155"/>
    </row>
    <row r="6" spans="1:33" s="151" customFormat="1">
      <c r="A6" s="151" t="s">
        <v>156</v>
      </c>
      <c r="D6" s="154">
        <f t="shared" ref="D6:R6" si="0">C56*2%</f>
        <v>22680.211062962022</v>
      </c>
      <c r="E6" s="154">
        <f t="shared" si="0"/>
        <v>9072.0844251848084</v>
      </c>
      <c r="F6" s="154">
        <f t="shared" si="0"/>
        <v>9072.0844251848084</v>
      </c>
      <c r="G6" s="154">
        <f t="shared" si="0"/>
        <v>8391.6780932959482</v>
      </c>
      <c r="H6" s="154">
        <f t="shared" si="0"/>
        <v>8391.6780932959482</v>
      </c>
      <c r="I6" s="154">
        <f t="shared" si="0"/>
        <v>7711.2717614070862</v>
      </c>
      <c r="J6" s="154">
        <f t="shared" si="0"/>
        <v>7711.2717614070862</v>
      </c>
      <c r="K6" s="154">
        <f t="shared" si="0"/>
        <v>7030.865429518225</v>
      </c>
      <c r="L6" s="154">
        <f t="shared" si="0"/>
        <v>7030.865429518225</v>
      </c>
      <c r="M6" s="154">
        <f t="shared" si="0"/>
        <v>6350.4590976293639</v>
      </c>
      <c r="N6" s="154">
        <f t="shared" si="0"/>
        <v>6350.4590976293639</v>
      </c>
      <c r="O6" s="154">
        <f t="shared" si="0"/>
        <v>5670.0527657405028</v>
      </c>
      <c r="P6" s="154">
        <f t="shared" si="0"/>
        <v>5670.0527657405028</v>
      </c>
      <c r="Q6" s="154">
        <f t="shared" si="0"/>
        <v>4989.6464338516425</v>
      </c>
      <c r="R6" s="154">
        <f t="shared" si="0"/>
        <v>4989.6464338516425</v>
      </c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3" s="151" customFormat="1">
      <c r="A7" s="151" t="s">
        <v>157</v>
      </c>
      <c r="D7" s="154">
        <f>C56*1.8%</f>
        <v>20412.189956665821</v>
      </c>
      <c r="E7" s="154">
        <f t="shared" ref="E7:R7" si="1">D56*1.8%</f>
        <v>8164.8759826663281</v>
      </c>
      <c r="F7" s="154">
        <f t="shared" si="1"/>
        <v>8164.8759826663281</v>
      </c>
      <c r="G7" s="154">
        <f t="shared" si="1"/>
        <v>7552.5102839663532</v>
      </c>
      <c r="H7" s="154">
        <f t="shared" si="1"/>
        <v>7552.5102839663532</v>
      </c>
      <c r="I7" s="154">
        <f t="shared" si="1"/>
        <v>6940.1445852663783</v>
      </c>
      <c r="J7" s="154">
        <f t="shared" si="1"/>
        <v>6940.1445852663783</v>
      </c>
      <c r="K7" s="154">
        <f t="shared" si="1"/>
        <v>6327.7788865664033</v>
      </c>
      <c r="L7" s="154">
        <f t="shared" si="1"/>
        <v>6327.7788865664033</v>
      </c>
      <c r="M7" s="154">
        <f t="shared" si="1"/>
        <v>5715.4131878664284</v>
      </c>
      <c r="N7" s="154">
        <f t="shared" si="1"/>
        <v>5715.4131878664284</v>
      </c>
      <c r="O7" s="154">
        <f t="shared" si="1"/>
        <v>5103.0474891664535</v>
      </c>
      <c r="P7" s="154">
        <f t="shared" si="1"/>
        <v>5103.0474891664535</v>
      </c>
      <c r="Q7" s="154">
        <f t="shared" si="1"/>
        <v>4490.6817904664786</v>
      </c>
      <c r="R7" s="154">
        <f t="shared" si="1"/>
        <v>4490.6817904664786</v>
      </c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</row>
    <row r="8" spans="1:33" s="151" customFormat="1">
      <c r="A8" s="151" t="s">
        <v>159</v>
      </c>
      <c r="D8" s="154">
        <f>D18</f>
        <v>39123.364083609493</v>
      </c>
      <c r="E8" s="154">
        <f t="shared" ref="E8:Q8" si="2">E18</f>
        <v>15649.345633443796</v>
      </c>
      <c r="F8" s="154">
        <f t="shared" si="2"/>
        <v>15649.345633443796</v>
      </c>
      <c r="G8" s="154">
        <f t="shared" si="2"/>
        <v>14475.64471093551</v>
      </c>
      <c r="H8" s="154">
        <f t="shared" si="2"/>
        <v>14475.64471093551</v>
      </c>
      <c r="I8" s="154">
        <f t="shared" si="2"/>
        <v>13301.943788427225</v>
      </c>
      <c r="J8" s="154">
        <f t="shared" si="2"/>
        <v>13301.943788427225</v>
      </c>
      <c r="K8" s="154">
        <f t="shared" si="2"/>
        <v>12128.242865918939</v>
      </c>
      <c r="L8" s="154">
        <f t="shared" si="2"/>
        <v>12128.242865918939</v>
      </c>
      <c r="M8" s="154">
        <f t="shared" si="2"/>
        <v>10954.541943410653</v>
      </c>
      <c r="N8" s="154">
        <f t="shared" si="2"/>
        <v>10954.541943410653</v>
      </c>
      <c r="O8" s="154">
        <f t="shared" si="2"/>
        <v>9780.8410209023677</v>
      </c>
      <c r="P8" s="154">
        <f t="shared" si="2"/>
        <v>9780.8410209023677</v>
      </c>
      <c r="Q8" s="154">
        <f t="shared" si="2"/>
        <v>8607.1400983940839</v>
      </c>
      <c r="R8" s="154">
        <f t="shared" ref="R8" si="3">R18</f>
        <v>8607.1400983940839</v>
      </c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</row>
    <row r="9" spans="1:33"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</row>
    <row r="10" spans="1:33">
      <c r="A10" s="15" t="s">
        <v>139</v>
      </c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33">
      <c r="B11" s="9" t="s">
        <v>10</v>
      </c>
      <c r="C11" s="10"/>
      <c r="D11" s="2">
        <f>사업개요!$I$22*(1+사업개요!$I$24)^D4*(1-사업개요!$I$23)</f>
        <v>69424.799580000006</v>
      </c>
      <c r="E11" s="2">
        <f>사업개요!$I$22*(1+사업개요!$I$24)^E4*(1-사업개요!$I$23)</f>
        <v>69424.799580000006</v>
      </c>
      <c r="F11" s="2">
        <f>사업개요!$I$22*(1+사업개요!$I$24)^F4*(1-사업개요!$I$23)</f>
        <v>71507.543567400004</v>
      </c>
      <c r="G11" s="2">
        <f>사업개요!$I$22*(1+사업개요!$I$24)^G4*(1-사업개요!$I$23)</f>
        <v>71507.543567400004</v>
      </c>
      <c r="H11" s="2">
        <f>사업개요!$I$22*(1+사업개요!$I$24)^H4*(1-사업개요!$I$23)</f>
        <v>73652.769874422011</v>
      </c>
      <c r="I11" s="2">
        <f>사업개요!$I$22*(1+사업개요!$I$24)^I4*(1-사업개요!$I$23)</f>
        <v>73652.769874422011</v>
      </c>
      <c r="J11" s="2">
        <f>사업개요!$I$22*(1+사업개요!$I$24)^J4*(1-사업개요!$I$23)</f>
        <v>75862.352970654669</v>
      </c>
      <c r="K11" s="2">
        <f>사업개요!$I$22*(1+사업개요!$I$24)^K4*(1-사업개요!$I$23)</f>
        <v>75862.352970654669</v>
      </c>
      <c r="L11" s="2">
        <f>사업개요!$I$22*(1+사업개요!$I$24)^L4*(1-사업개요!$I$23)</f>
        <v>78138.223559774298</v>
      </c>
      <c r="M11" s="2">
        <f>사업개요!$I$22*(1+사업개요!$I$24)^M4*(1-사업개요!$I$23)</f>
        <v>78138.223559774298</v>
      </c>
      <c r="N11" s="2">
        <f>사업개요!$I$22*(1+사업개요!$I$24)^N4*(1-사업개요!$I$23)</f>
        <v>80482.370266567523</v>
      </c>
      <c r="O11" s="2">
        <f>사업개요!$I$22*(1+사업개요!$I$24)^O4*(1-사업개요!$I$23)</f>
        <v>80482.370266567523</v>
      </c>
      <c r="P11" s="2">
        <f>사업개요!$I$22*(1+사업개요!$I$24)^P4*(1-사업개요!$I$23)</f>
        <v>82896.841374564552</v>
      </c>
      <c r="Q11" s="2">
        <f>사업개요!$I$22*(1+사업개요!$I$24)^Q4*(1-사업개요!$I$23)</f>
        <v>82896.841374564552</v>
      </c>
      <c r="R11" s="2">
        <f>사업개요!$I$22*(1+사업개요!$I$24)^R4*(1-사업개요!$I$23)</f>
        <v>85383.746615801501</v>
      </c>
      <c r="S11" s="2">
        <f>사업개요!$I$22*(1+사업개요!$I$24)^S4*(1-사업개요!$I$23)</f>
        <v>85383.746615801501</v>
      </c>
      <c r="T11" s="2">
        <f>사업개요!$I$22*(1+사업개요!$I$24)^T4*(1-사업개요!$I$23)</f>
        <v>87945.259014275536</v>
      </c>
      <c r="U11" s="2">
        <f>사업개요!$I$22*(1+사업개요!$I$24)^U4*(1-사업개요!$I$23)</f>
        <v>87945.259014275536</v>
      </c>
      <c r="V11" s="2">
        <f>사업개요!$I$22*(1+사업개요!$I$24)^V4*(1-사업개요!$I$23)</f>
        <v>90583.616784703801</v>
      </c>
      <c r="W11" s="2">
        <f>사업개요!$I$22*(1+사업개요!$I$24)^W4*(1-사업개요!$I$23)</f>
        <v>90583.616784703801</v>
      </c>
      <c r="X11" s="2">
        <f>사업개요!$I$22*(1+사업개요!$I$24)^X4*(1-사업개요!$I$23)</f>
        <v>93301.125288244919</v>
      </c>
      <c r="Y11" s="2">
        <f>사업개요!$I$22*(1+사업개요!$I$24)^Y4*(1-사업개요!$I$23)</f>
        <v>93301.125288244919</v>
      </c>
      <c r="Z11" s="2">
        <f>사업개요!$I$22*(1+사업개요!$I$24)^Z4*(1-사업개요!$I$23)</f>
        <v>96100.159046892266</v>
      </c>
      <c r="AA11" s="2">
        <f>사업개요!$I$22*(1+사업개요!$I$24)^AA4*(1-사업개요!$I$23)</f>
        <v>96100.159046892266</v>
      </c>
      <c r="AB11" s="2">
        <f>사업개요!$I$22*(1+사업개요!$I$24)^AB4*(1-사업개요!$I$23)</f>
        <v>98983.163818299014</v>
      </c>
      <c r="AC11" s="2">
        <f>사업개요!$I$22*(1+사업개요!$I$24)^AC4*(1-사업개요!$I$23)</f>
        <v>98983.163818299014</v>
      </c>
      <c r="AD11" s="2">
        <f>사업개요!$I$22*(1+사업개요!$I$24)^AD4*(1-사업개요!$I$23)</f>
        <v>101952.65873284798</v>
      </c>
      <c r="AE11" s="2">
        <f>사업개요!$I$22*(1+사업개요!$I$24)^AE4*(1-사업개요!$I$23)</f>
        <v>101952.65873284798</v>
      </c>
      <c r="AF11" s="2">
        <f>사업개요!$I$22*(1+사업개요!$I$24)^AF4*(1-사업개요!$I$23)</f>
        <v>105011.23849483344</v>
      </c>
      <c r="AG11" s="2">
        <f>사업개요!$I$22*(1+사업개요!$I$24)^AG4*(1-사업개요!$I$23)</f>
        <v>105011.23849483344</v>
      </c>
    </row>
    <row r="12" spans="1:33">
      <c r="B12" s="9" t="s">
        <v>11</v>
      </c>
      <c r="C12" s="10"/>
      <c r="D12" s="2">
        <f>사업개요!$O$19*(1+사업개요!$O$20)^D4</f>
        <v>18224.099279999999</v>
      </c>
      <c r="E12" s="2">
        <f>사업개요!$O$19*(1+사업개요!$O$20)^E4</f>
        <v>18224.099279999999</v>
      </c>
      <c r="F12" s="2">
        <f>사업개요!$O$19*(1+사업개요!$O$20)^F4</f>
        <v>18770.8222584</v>
      </c>
      <c r="G12" s="2">
        <f>사업개요!$O$19*(1+사업개요!$O$20)^G4</f>
        <v>18770.8222584</v>
      </c>
      <c r="H12" s="2">
        <f>사업개요!$O$19*(1+사업개요!$O$20)^H4</f>
        <v>19333.946926151999</v>
      </c>
      <c r="I12" s="2">
        <f>사업개요!$O$19*(1+사업개요!$O$20)^I4</f>
        <v>19333.946926151999</v>
      </c>
      <c r="J12" s="2">
        <f>사업개요!$O$19*(1+사업개요!$O$20)^J4</f>
        <v>19913.965333936558</v>
      </c>
      <c r="K12" s="2">
        <f>사업개요!$O$19*(1+사업개요!$O$20)^K4</f>
        <v>19913.965333936558</v>
      </c>
      <c r="L12" s="2">
        <f>사업개요!$O$19*(1+사업개요!$O$20)^L4</f>
        <v>20511.384293954652</v>
      </c>
      <c r="M12" s="2">
        <f>사업개요!$O$19*(1+사업개요!$O$20)^M4</f>
        <v>20511.384293954652</v>
      </c>
      <c r="N12" s="2">
        <f>사업개요!$O$19*(1+사업개요!$O$20)^N4</f>
        <v>21126.725822773293</v>
      </c>
      <c r="O12" s="2">
        <f>사업개요!$O$19*(1+사업개요!$O$20)^O4</f>
        <v>21126.725822773293</v>
      </c>
      <c r="P12" s="2">
        <f>사업개요!$O$19*(1+사업개요!$O$20)^P4</f>
        <v>21760.527597456494</v>
      </c>
      <c r="Q12" s="2">
        <f>사업개요!$O$19*(1+사업개요!$O$20)^Q4</f>
        <v>21760.527597456494</v>
      </c>
      <c r="R12" s="2">
        <f>사업개요!$O$19*(1+사업개요!$O$20)^R4</f>
        <v>22413.34342538019</v>
      </c>
      <c r="S12" s="2">
        <f>사업개요!$O$19*(1+사업개요!$O$20)^S4</f>
        <v>22413.34342538019</v>
      </c>
      <c r="T12" s="2">
        <f>사업개요!$O$19*(1+사업개요!$O$20)^T4</f>
        <v>23085.743728141591</v>
      </c>
      <c r="U12" s="2">
        <f>사업개요!$O$19*(1+사업개요!$O$20)^U4</f>
        <v>23085.743728141591</v>
      </c>
      <c r="V12" s="2">
        <f>사업개요!$O$19*(1+사업개요!$O$20)^V4</f>
        <v>23778.316039985839</v>
      </c>
      <c r="W12" s="2">
        <f>사업개요!$O$19*(1+사업개요!$O$20)^W4</f>
        <v>23778.316039985839</v>
      </c>
      <c r="X12" s="2">
        <f>사업개요!$O$19*(1+사업개요!$O$20)^X4</f>
        <v>24491.665521185416</v>
      </c>
      <c r="Y12" s="2">
        <f>사업개요!$O$19*(1+사업개요!$O$20)^Y4</f>
        <v>24491.665521185416</v>
      </c>
      <c r="Z12" s="2">
        <f>사업개요!$O$19*(1+사업개요!$O$20)^Z4</f>
        <v>25226.415486820977</v>
      </c>
      <c r="AA12" s="2">
        <f>사업개요!$O$19*(1+사업개요!$O$20)^AA4</f>
        <v>25226.415486820977</v>
      </c>
      <c r="AB12" s="2">
        <f>사업개요!$O$19*(1+사업개요!$O$20)^AB4</f>
        <v>25983.207951425604</v>
      </c>
      <c r="AC12" s="2">
        <f>사업개요!$O$19*(1+사업개요!$O$20)^AC4</f>
        <v>25983.207951425604</v>
      </c>
      <c r="AD12" s="2">
        <f>사업개요!$O$19*(1+사업개요!$O$20)^AD4</f>
        <v>26762.704189968372</v>
      </c>
      <c r="AE12" s="2">
        <f>사업개요!$O$19*(1+사업개요!$O$20)^AE4</f>
        <v>26762.704189968372</v>
      </c>
      <c r="AF12" s="2">
        <f>사업개요!$O$19*(1+사업개요!$O$20)^AF4</f>
        <v>27565.585315667424</v>
      </c>
      <c r="AG12" s="2">
        <f>사업개요!$O$19*(1+사업개요!$O$20)^AG4</f>
        <v>27565.585315667424</v>
      </c>
    </row>
    <row r="13" spans="1:33">
      <c r="B13" s="9" t="s">
        <v>12</v>
      </c>
      <c r="C13" s="10"/>
      <c r="D13" s="2">
        <v>0</v>
      </c>
      <c r="E13" s="2">
        <f ca="1">IFERROR((D49+E39)/2*사업개요!$I$26,0)</f>
        <v>2712.0938991352068</v>
      </c>
      <c r="F13" s="2">
        <f ca="1">IFERROR((E49+F39)/2*사업개요!$I$26,0)</f>
        <v>3204.4482951167442</v>
      </c>
      <c r="G13" s="2">
        <f ca="1">IFERROR((F49+G39)/2*사업개요!$I$26,0)</f>
        <v>2917.1865497529247</v>
      </c>
      <c r="H13" s="2">
        <f ca="1">IFERROR((G49+H39)/2*사업개요!$I$26,0)</f>
        <v>3458.2396266593792</v>
      </c>
      <c r="I13" s="2">
        <f ca="1">IFERROR((H49+I39)/2*사업개요!$I$26,0)</f>
        <v>3177.7297143543592</v>
      </c>
      <c r="J13" s="2">
        <f ca="1">IFERROR((I49+J39)/2*사업개요!$I$26,0)</f>
        <v>3753.8798540437911</v>
      </c>
      <c r="K13" s="2">
        <f ca="1">IFERROR((J49+K39)/2*사업개요!$I$26,0)</f>
        <v>3496.7260366857558</v>
      </c>
      <c r="L13" s="2">
        <f ca="1">IFERROR((K49+L39)/2*사업개요!$I$26,0)</f>
        <v>4126.1067990915935</v>
      </c>
      <c r="M13" s="2">
        <f ca="1">IFERROR((L49+M39)/2*사업개요!$I$26,0)</f>
        <v>3893.3738532962097</v>
      </c>
      <c r="N13" s="2">
        <f ca="1">IFERROR((M49+N39)/2*사업개요!$I$26,0)</f>
        <v>4548.1161492273241</v>
      </c>
      <c r="O13" s="2">
        <f ca="1">IFERROR((N49+O39)/2*사업개요!$I$26,0)</f>
        <v>4310.265246252281</v>
      </c>
      <c r="P13" s="2">
        <f ca="1">IFERROR((O49+P39)/2*사업개요!$I$26,0)</f>
        <v>5022.985274179624</v>
      </c>
      <c r="Q13" s="2">
        <f ca="1">IFERROR((P49+Q39)/2*사업개요!$I$26,0)</f>
        <v>4811.3470275822137</v>
      </c>
      <c r="R13" s="2">
        <f ca="1">IFERROR((Q49+R39)/2*사업개요!$I$26,0)</f>
        <v>5586.448775017644</v>
      </c>
      <c r="S13" s="2">
        <f ca="1">IFERROR((R49+S39)/2*사업개요!$I$26,0)</f>
        <v>3786.1249798426657</v>
      </c>
      <c r="T13" s="2">
        <f ca="1">IFERROR((S49+T39)/2*사업개요!$I$26,0)</f>
        <v>4622.8747986696881</v>
      </c>
      <c r="U13" s="2">
        <f ca="1">IFERROR((T49+U39)/2*사업개요!$I$26,0)</f>
        <v>4719.3440155739409</v>
      </c>
      <c r="V13" s="2">
        <f ca="1">IFERROR((U49+V39)/2*사업개요!$I$26,0)</f>
        <v>5619.8009197216888</v>
      </c>
      <c r="W13" s="2">
        <f ca="1">IFERROR((V49+W39)/2*사업개요!$I$26,0)</f>
        <v>5743.1844350625497</v>
      </c>
      <c r="X13" s="2">
        <f ca="1">IFERROR((W49+X39)/2*사업개요!$I$26,0)</f>
        <v>6695.8758727180275</v>
      </c>
      <c r="Y13" s="2">
        <f ca="1">IFERROR((X49+Y39)/2*사업개요!$I$26,0)</f>
        <v>6759.6997086693355</v>
      </c>
      <c r="Z13" s="2">
        <f ca="1">IFERROR((Y49+Z39)/2*사업개요!$I$26,0)</f>
        <v>7644.3635242964019</v>
      </c>
      <c r="AA13" s="2">
        <f ca="1">IFERROR((Z49+AA39)/2*사업개요!$I$26,0)</f>
        <v>7641.2680545089815</v>
      </c>
      <c r="AB13" s="2">
        <f ca="1">IFERROR((AA49+AB39)/2*사업개요!$I$26,0)</f>
        <v>8569.6912961011421</v>
      </c>
      <c r="AC13" s="2">
        <f ca="1">IFERROR((AB49+AC39)/2*사업개요!$I$26,0)</f>
        <v>8543.3864082079144</v>
      </c>
      <c r="AD13" s="2">
        <f ca="1">IFERROR((AC49+AD39)/2*사업개요!$I$26,0)</f>
        <v>9517.7428476883015</v>
      </c>
      <c r="AE13" s="2">
        <f ca="1">IFERROR((AD49+AE39)/2*사업개요!$I$26,0)</f>
        <v>9514.4574288838794</v>
      </c>
      <c r="AF13" s="2">
        <f ca="1">IFERROR((AE49+AF39)/2*사업개요!$I$26,0)</f>
        <v>10537.029101200662</v>
      </c>
      <c r="AG13" s="2">
        <f ca="1">IFERROR((AF49+AG39)/2*사업개요!$I$26,0)</f>
        <v>21080.420347514635</v>
      </c>
    </row>
    <row r="15" spans="1:33">
      <c r="A15" s="17" t="s">
        <v>140</v>
      </c>
      <c r="B15" s="17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</row>
    <row r="16" spans="1:33">
      <c r="A16" s="19" t="s">
        <v>25</v>
      </c>
      <c r="B16" s="19"/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1:33">
      <c r="B17" s="9" t="s">
        <v>6</v>
      </c>
      <c r="C17" s="2"/>
      <c r="D17" s="2">
        <f>사업개요!$I$4*사업개요!$I$7*1.1</f>
        <v>68200</v>
      </c>
      <c r="E17" s="2">
        <f>사업개요!$I$4*사업개요!$I$7*1.1</f>
        <v>68200</v>
      </c>
      <c r="F17" s="2">
        <f>사업개요!$I$4*사업개요!$I$7*1.1</f>
        <v>68200</v>
      </c>
      <c r="G17" s="2">
        <f>사업개요!$I$4*사업개요!$I$7*1.1</f>
        <v>68200</v>
      </c>
      <c r="H17" s="2">
        <f>사업개요!$I$4*사업개요!$I$7*1.1</f>
        <v>68200</v>
      </c>
      <c r="I17" s="2">
        <f>사업개요!$I$4*사업개요!$I$7*1.1</f>
        <v>68200</v>
      </c>
      <c r="J17" s="2">
        <f>사업개요!$I$4*사업개요!$I$7*1.1</f>
        <v>68200</v>
      </c>
      <c r="K17" s="2">
        <f>사업개요!$I$4*사업개요!$I$7*1.1</f>
        <v>68200</v>
      </c>
      <c r="L17" s="2">
        <f>사업개요!$I$4*사업개요!$I$7*1.1</f>
        <v>68200</v>
      </c>
      <c r="M17" s="2">
        <f>사업개요!$I$4*사업개요!$I$7*1.1</f>
        <v>68200</v>
      </c>
      <c r="N17" s="2">
        <f>사업개요!$I$4*사업개요!$I$7*1.1</f>
        <v>68200</v>
      </c>
      <c r="O17" s="2">
        <f>사업개요!$I$4*사업개요!$I$7*1.1</f>
        <v>68200</v>
      </c>
      <c r="P17" s="2">
        <f>사업개요!$I$4*사업개요!$I$7*1.1</f>
        <v>68200</v>
      </c>
      <c r="Q17" s="2">
        <f>사업개요!$I$4*사업개요!$I$7*1.1</f>
        <v>68200</v>
      </c>
      <c r="R17" s="2">
        <f>사업개요!$I$4*사업개요!$I$7*1.1</f>
        <v>68200</v>
      </c>
      <c r="S17" s="2">
        <f>사업개요!$I$4*사업개요!$I$7*1.1</f>
        <v>68200</v>
      </c>
      <c r="T17" s="2">
        <f>사업개요!$I$4*사업개요!$I$7*1.1</f>
        <v>68200</v>
      </c>
      <c r="U17" s="2">
        <f>사업개요!$I$4*사업개요!$I$7*1.1</f>
        <v>68200</v>
      </c>
      <c r="V17" s="2">
        <f>사업개요!$I$4*사업개요!$I$7*1.1</f>
        <v>68200</v>
      </c>
      <c r="W17" s="2">
        <f>사업개요!$I$4*사업개요!$I$7*1.1</f>
        <v>68200</v>
      </c>
      <c r="X17" s="2">
        <f>사업개요!$I$4*사업개요!$I$7*1.1</f>
        <v>68200</v>
      </c>
      <c r="Y17" s="2">
        <f>사업개요!$I$4*사업개요!$I$7*1.1</f>
        <v>68200</v>
      </c>
      <c r="Z17" s="2">
        <f>사업개요!$I$4*사업개요!$I$7*1.1</f>
        <v>68200</v>
      </c>
      <c r="AA17" s="2">
        <f>사업개요!$I$4*사업개요!$I$7*1.1</f>
        <v>68200</v>
      </c>
      <c r="AB17" s="2">
        <f>사업개요!$I$4*사업개요!$I$7*1.1</f>
        <v>68200</v>
      </c>
      <c r="AC17" s="2">
        <f>사업개요!$I$4*사업개요!$I$7*1.1</f>
        <v>68200</v>
      </c>
      <c r="AD17" s="2">
        <f>사업개요!$I$4*사업개요!$I$7*1.1</f>
        <v>68200</v>
      </c>
      <c r="AE17" s="2">
        <f>사업개요!$I$4*사업개요!$I$7*1.1</f>
        <v>68200</v>
      </c>
      <c r="AF17" s="2">
        <f>사업개요!$I$4*사업개요!$I$7*1.1</f>
        <v>68200</v>
      </c>
      <c r="AG17" s="2">
        <f>사업개요!$I$4*사업개요!$I$7*1.1</f>
        <v>68200</v>
      </c>
    </row>
    <row r="18" spans="1:33">
      <c r="B18" s="9" t="s">
        <v>13</v>
      </c>
      <c r="C18" s="10"/>
      <c r="D18" s="2">
        <f>IFERROR(C56*사업개요!$C$23,0)</f>
        <v>39123.364083609493</v>
      </c>
      <c r="E18" s="2">
        <f>IFERROR(D56*사업개요!$C$23,0)</f>
        <v>15649.345633443796</v>
      </c>
      <c r="F18" s="2">
        <f>IFERROR(E56*사업개요!$C$23,0)</f>
        <v>15649.345633443796</v>
      </c>
      <c r="G18" s="2">
        <f>IFERROR(F56*사업개요!$C$23,0)</f>
        <v>14475.64471093551</v>
      </c>
      <c r="H18" s="2">
        <f>IFERROR(G56*사업개요!$C$23,0)</f>
        <v>14475.64471093551</v>
      </c>
      <c r="I18" s="2">
        <f>IFERROR(H56*사업개요!$C$23,0)</f>
        <v>13301.943788427225</v>
      </c>
      <c r="J18" s="2">
        <f>IFERROR(I56*사업개요!$C$23,0)</f>
        <v>13301.943788427225</v>
      </c>
      <c r="K18" s="2">
        <f>IFERROR(J56*사업개요!$C$23,0)</f>
        <v>12128.242865918939</v>
      </c>
      <c r="L18" s="2">
        <f>IFERROR(K56*사업개요!$C$23,0)</f>
        <v>12128.242865918939</v>
      </c>
      <c r="M18" s="2">
        <f>IFERROR(L56*사업개요!$C$23,0)</f>
        <v>10954.541943410653</v>
      </c>
      <c r="N18" s="2">
        <f>IFERROR(M56*사업개요!$C$23,0)</f>
        <v>10954.541943410653</v>
      </c>
      <c r="O18" s="2">
        <f>IFERROR(N56*사업개요!$C$23,0)</f>
        <v>9780.8410209023677</v>
      </c>
      <c r="P18" s="2">
        <f>IFERROR(O56*사업개요!$C$23,0)</f>
        <v>9780.8410209023677</v>
      </c>
      <c r="Q18" s="2">
        <f>IFERROR(P56*사업개요!$C$23,0)</f>
        <v>8607.1400983940839</v>
      </c>
      <c r="R18" s="2">
        <f>IFERROR(Q56*사업개요!$C$23,0)</f>
        <v>8607.1400983940839</v>
      </c>
      <c r="S18" s="2">
        <f>IFERROR(R56*사업개요!$C$23,0)</f>
        <v>0</v>
      </c>
      <c r="T18" s="2">
        <f>IFERROR(S56*사업개요!$C$23,0)</f>
        <v>0</v>
      </c>
      <c r="U18" s="2">
        <f>IFERROR(T56*사업개요!$C$23,0)</f>
        <v>0</v>
      </c>
      <c r="V18" s="2">
        <f>IFERROR(U56*사업개요!$C$23,0)</f>
        <v>0</v>
      </c>
      <c r="W18" s="2">
        <f>IFERROR(V56*사업개요!$C$23,0)</f>
        <v>0</v>
      </c>
      <c r="X18" s="2">
        <f>IFERROR(W56*사업개요!$C$23,0)</f>
        <v>0</v>
      </c>
      <c r="Y18" s="2">
        <f>IFERROR(X56*사업개요!$C$23,0)</f>
        <v>0</v>
      </c>
      <c r="Z18" s="2">
        <f>IFERROR(Y56*사업개요!$C$23,0)</f>
        <v>0</v>
      </c>
      <c r="AA18" s="2">
        <f>IFERROR(Z56*사업개요!$C$23,0)</f>
        <v>0</v>
      </c>
      <c r="AB18" s="2">
        <f>IFERROR(AA56*사업개요!$C$23,0)</f>
        <v>0</v>
      </c>
      <c r="AC18" s="2">
        <f>IFERROR(AB56*사업개요!$C$23,0)</f>
        <v>0</v>
      </c>
      <c r="AD18" s="2">
        <f>IFERROR(AC56*사업개요!$C$23,0)</f>
        <v>0</v>
      </c>
      <c r="AE18" s="2">
        <f>IFERROR(AD56*사업개요!$C$23,0)</f>
        <v>0</v>
      </c>
      <c r="AF18" s="2">
        <f>IFERROR(AE56*사업개요!$C$23,0)</f>
        <v>0</v>
      </c>
      <c r="AG18" s="2">
        <f>IFERROR(AF56*사업개요!$C$23,0)</f>
        <v>0</v>
      </c>
    </row>
    <row r="19" spans="1:33">
      <c r="B19" s="9" t="s">
        <v>158</v>
      </c>
      <c r="C19" s="10"/>
      <c r="D19" s="2">
        <f>IFERROR((D53+D54-D55)*사업개요!$C$26,0)</f>
        <v>453.60422125924043</v>
      </c>
      <c r="E19" s="2">
        <f>IFERROR((E53+E54-E55)*사업개요!$C$26,0)</f>
        <v>453.60422125924043</v>
      </c>
      <c r="F19" s="2">
        <f>IFERROR((F53+F54-F55)*사업개요!$C$26,0)</f>
        <v>419.58390466479739</v>
      </c>
      <c r="G19" s="2">
        <f>IFERROR((G53+G54-G55)*사업개요!$C$26,0)</f>
        <v>419.58390466479739</v>
      </c>
      <c r="H19" s="2">
        <f>IFERROR((H53+H54-H55)*사업개요!$C$26,0)</f>
        <v>385.56358807035434</v>
      </c>
      <c r="I19" s="2">
        <f>IFERROR((I53+I54-I55)*사업개요!$C$26,0)</f>
        <v>385.56358807035434</v>
      </c>
      <c r="J19" s="2">
        <f>IFERROR((J53+J54-J55)*사업개요!$C$26,0)</f>
        <v>351.54327147591124</v>
      </c>
      <c r="K19" s="2">
        <f>IFERROR((K53+K54-K55)*사업개요!$C$26,0)</f>
        <v>351.54327147591124</v>
      </c>
      <c r="L19" s="2">
        <f>IFERROR((L53+L54-L55)*사업개요!$C$26,0)</f>
        <v>317.52295488146819</v>
      </c>
      <c r="M19" s="2">
        <f>IFERROR((M53+M54-M55)*사업개요!$C$26,0)</f>
        <v>317.52295488146819</v>
      </c>
      <c r="N19" s="2">
        <f>IFERROR((N53+N54-N55)*사업개요!$C$26,0)</f>
        <v>283.50263828702515</v>
      </c>
      <c r="O19" s="2">
        <f>IFERROR((O53+O54-O55)*사업개요!$C$26,0)</f>
        <v>283.50263828702515</v>
      </c>
      <c r="P19" s="2">
        <f>IFERROR((P53+P54-P55)*사업개요!$C$26,0)</f>
        <v>249.48232169258213</v>
      </c>
      <c r="Q19" s="2">
        <f>IFERROR((Q53+Q54-Q55)*사업개요!$C$26,0)</f>
        <v>249.48232169258213</v>
      </c>
      <c r="R19" s="2">
        <f>IFERROR((R53+R54-R55)*사업개요!$C$26,0)</f>
        <v>5.8207660913467408E-14</v>
      </c>
      <c r="S19" s="2">
        <f>IFERROR((S53+S54-S55)*사업개요!$C$26,0)</f>
        <v>0</v>
      </c>
      <c r="T19" s="2">
        <f>IFERROR((T53+T54-T55)*사업개요!$C$26,0)</f>
        <v>0</v>
      </c>
      <c r="U19" s="2">
        <f>IFERROR((U53+U54-U55)*사업개요!$C$26,0)</f>
        <v>0</v>
      </c>
      <c r="V19" s="2">
        <f>IFERROR((V53+V54-V55)*사업개요!$C$26,0)</f>
        <v>0</v>
      </c>
      <c r="W19" s="2">
        <f>IFERROR((W53+W54-W55)*사업개요!$C$26,0)</f>
        <v>0</v>
      </c>
      <c r="X19" s="2">
        <f>IFERROR((X53+X54-X55)*사업개요!$C$26,0)</f>
        <v>0</v>
      </c>
      <c r="Y19" s="2">
        <f>IFERROR((Y53+Y54-Y55)*사업개요!$C$26,0)</f>
        <v>0</v>
      </c>
      <c r="Z19" s="2">
        <f>IFERROR((Z53+Z54-Z55)*사업개요!$C$26,0)</f>
        <v>0</v>
      </c>
      <c r="AA19" s="2">
        <f>IFERROR((AA53+AA54-AA55)*사업개요!$C$26,0)</f>
        <v>0</v>
      </c>
      <c r="AB19" s="2">
        <f>IFERROR((AB53+AB54-AB55)*사업개요!$C$26,0)</f>
        <v>0</v>
      </c>
      <c r="AC19" s="2">
        <f>IFERROR((AC53+AC54-AC55)*사업개요!$C$26,0)</f>
        <v>0</v>
      </c>
      <c r="AD19" s="2">
        <f>IFERROR((AD53+AD54-AD55)*사업개요!$C$26,0)</f>
        <v>0</v>
      </c>
      <c r="AE19" s="2">
        <f>IFERROR((AE53+AE54-AE55)*사업개요!$C$26,0)</f>
        <v>0</v>
      </c>
      <c r="AF19" s="2">
        <f>IFERROR((AF53+AF54-AF55)*사업개요!$C$26,0)</f>
        <v>0</v>
      </c>
      <c r="AG19" s="2">
        <f>IFERROR((AG53+AG54-AG55)*사업개요!$C$26,0)</f>
        <v>0</v>
      </c>
    </row>
    <row r="20" spans="1:33">
      <c r="B20" s="9" t="s">
        <v>160</v>
      </c>
      <c r="C20" s="10"/>
      <c r="D20" s="2">
        <f>-MIN(D8-D7,D6)</f>
        <v>-18711.174126943672</v>
      </c>
      <c r="E20" s="2">
        <f t="shared" ref="E20:R20" si="4">-MIN(E8-E7,E6)</f>
        <v>-7484.4696507774679</v>
      </c>
      <c r="F20" s="2">
        <f t="shared" si="4"/>
        <v>-7484.4696507774679</v>
      </c>
      <c r="G20" s="2">
        <f t="shared" si="4"/>
        <v>-6923.1344269691572</v>
      </c>
      <c r="H20" s="2">
        <f t="shared" si="4"/>
        <v>-6923.1344269691572</v>
      </c>
      <c r="I20" s="2">
        <f t="shared" si="4"/>
        <v>-6361.7992031608464</v>
      </c>
      <c r="J20" s="2">
        <f t="shared" si="4"/>
        <v>-6361.7992031608464</v>
      </c>
      <c r="K20" s="2">
        <f t="shared" si="4"/>
        <v>-5800.4639793525357</v>
      </c>
      <c r="L20" s="2">
        <f t="shared" si="4"/>
        <v>-5800.4639793525357</v>
      </c>
      <c r="M20" s="2">
        <f t="shared" si="4"/>
        <v>-5239.128755544225</v>
      </c>
      <c r="N20" s="2">
        <f t="shared" si="4"/>
        <v>-5239.128755544225</v>
      </c>
      <c r="O20" s="2">
        <f t="shared" si="4"/>
        <v>-4677.7935317359143</v>
      </c>
      <c r="P20" s="2">
        <f t="shared" si="4"/>
        <v>-4677.7935317359143</v>
      </c>
      <c r="Q20" s="2">
        <f t="shared" si="4"/>
        <v>-4116.4583079276053</v>
      </c>
      <c r="R20" s="2">
        <f t="shared" si="4"/>
        <v>-4116.4583079276053</v>
      </c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</row>
    <row r="22" spans="1:33">
      <c r="A22" s="19" t="s">
        <v>26</v>
      </c>
      <c r="B22" s="19"/>
      <c r="C22" s="19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</row>
    <row r="23" spans="1:33">
      <c r="B23" s="9" t="s">
        <v>14</v>
      </c>
      <c r="C23" s="10"/>
      <c r="D23" s="10">
        <f>사업개요!$O$10*사업개요!$C$3*D3</f>
        <v>724.49964</v>
      </c>
      <c r="E23" s="10">
        <f>사업개요!$O$10*사업개요!$C$3*E3</f>
        <v>724.49964</v>
      </c>
      <c r="F23" s="10">
        <f>사업개요!$O$10*사업개요!$C$3*F3</f>
        <v>724.49964</v>
      </c>
      <c r="G23" s="10">
        <f>사업개요!$O$10*사업개요!$C$3*G3</f>
        <v>724.49964</v>
      </c>
      <c r="H23" s="10">
        <f>사업개요!$O$10*사업개요!$C$3*H3</f>
        <v>724.49964</v>
      </c>
      <c r="I23" s="10">
        <f>사업개요!$O$10*사업개요!$C$3*I3</f>
        <v>2817.4985999999999</v>
      </c>
      <c r="J23" s="10">
        <f>사업개요!$O$10*사업개요!$C$3*J3</f>
        <v>2817.4985999999999</v>
      </c>
      <c r="K23" s="10">
        <f>사업개요!$O$10*사업개요!$C$3*K3</f>
        <v>2817.4985999999999</v>
      </c>
      <c r="L23" s="10">
        <f>사업개요!$O$10*사업개요!$C$3*L3</f>
        <v>2817.4985999999999</v>
      </c>
      <c r="M23" s="10">
        <f>사업개요!$O$10*사업개요!$C$3*M3</f>
        <v>2817.4985999999999</v>
      </c>
      <c r="N23" s="10">
        <f>사업개요!$O$10*사업개요!$C$3*N3</f>
        <v>6842.4966000000004</v>
      </c>
      <c r="O23" s="10">
        <f>사업개요!$O$10*사업개요!$C$3*O3</f>
        <v>6842.4966000000004</v>
      </c>
      <c r="P23" s="10">
        <f>사업개요!$O$10*사업개요!$C$3*P3</f>
        <v>6842.4966000000004</v>
      </c>
      <c r="Q23" s="10">
        <f>사업개요!$O$10*사업개요!$C$3*Q3</f>
        <v>6842.4966000000004</v>
      </c>
      <c r="R23" s="10">
        <f>사업개요!$O$10*사업개요!$C$3*R3</f>
        <v>6842.4966000000004</v>
      </c>
      <c r="S23" s="10">
        <f>사업개요!$O$10*사업개요!$C$3*S3</f>
        <v>9337.995359999999</v>
      </c>
      <c r="T23" s="10">
        <f>사업개요!$O$10*사업개요!$C$3*T3</f>
        <v>9337.995359999999</v>
      </c>
      <c r="U23" s="10">
        <f>사업개요!$O$10*사업개요!$C$3*U3</f>
        <v>9337.995359999999</v>
      </c>
      <c r="V23" s="10">
        <f>사업개요!$O$10*사업개요!$C$3*V3</f>
        <v>9337.995359999999</v>
      </c>
      <c r="W23" s="10">
        <f>사업개요!$O$10*사업개요!$C$3*W3</f>
        <v>9337.995359999999</v>
      </c>
      <c r="X23" s="10">
        <f>사업개요!$O$10*사업개요!$C$3*X3</f>
        <v>11269.9944</v>
      </c>
      <c r="Y23" s="10">
        <f>사업개요!$O$10*사업개요!$C$3*Y3</f>
        <v>11269.9944</v>
      </c>
      <c r="Z23" s="10">
        <f>사업개요!$O$10*사업개요!$C$3*Z3</f>
        <v>11269.9944</v>
      </c>
      <c r="AA23" s="10">
        <f>사업개요!$O$10*사업개요!$C$3*AA3</f>
        <v>11269.9944</v>
      </c>
      <c r="AB23" s="10">
        <f>사업개요!$O$10*사업개요!$C$3*AB3</f>
        <v>11269.9944</v>
      </c>
      <c r="AC23" s="10">
        <f>사업개요!$O$10*사업개요!$C$3*AC3</f>
        <v>14328.99288</v>
      </c>
      <c r="AD23" s="10">
        <f>사업개요!$O$10*사업개요!$C$3*AD3</f>
        <v>14328.99288</v>
      </c>
      <c r="AE23" s="10">
        <f>사업개요!$O$10*사업개요!$C$3*AE3</f>
        <v>14328.99288</v>
      </c>
      <c r="AF23" s="10">
        <f>사업개요!$O$10*사업개요!$C$3*AF3</f>
        <v>14328.99288</v>
      </c>
      <c r="AG23" s="10">
        <f>사업개요!$O$10*사업개요!$C$3*AG3</f>
        <v>14328.99288</v>
      </c>
    </row>
    <row r="24" spans="1:33">
      <c r="B24" s="9" t="s">
        <v>15</v>
      </c>
      <c r="C24" s="10"/>
      <c r="D24" s="10">
        <f>사업개요!$I$27*D2</f>
        <v>2880</v>
      </c>
      <c r="E24" s="10">
        <f>사업개요!$I$27*E2</f>
        <v>2923.2</v>
      </c>
      <c r="F24" s="10">
        <f>사업개요!$I$27*F2</f>
        <v>2967.0479999999993</v>
      </c>
      <c r="G24" s="10">
        <f>사업개요!$I$27*G2</f>
        <v>3011.553719999999</v>
      </c>
      <c r="H24" s="10">
        <f>사업개요!$I$27*H2</f>
        <v>3056.7270257999985</v>
      </c>
      <c r="I24" s="10">
        <f>사업개요!$I$27*I2</f>
        <v>3102.5779311869978</v>
      </c>
      <c r="J24" s="10">
        <f>사업개요!$I$27*J2</f>
        <v>3149.1166001548022</v>
      </c>
      <c r="K24" s="10">
        <f>사업개요!$I$27*K2</f>
        <v>3196.3533491571238</v>
      </c>
      <c r="L24" s="10">
        <f>사업개요!$I$27*L2</f>
        <v>3244.2986493944804</v>
      </c>
      <c r="M24" s="10">
        <f>사업개요!$I$27*M2</f>
        <v>3292.9631291353971</v>
      </c>
      <c r="N24" s="10">
        <f>사업개요!$I$27*N2</f>
        <v>3342.3575760724279</v>
      </c>
      <c r="O24" s="10">
        <f>사업개요!$I$27*O2</f>
        <v>3392.4929397135138</v>
      </c>
      <c r="P24" s="10">
        <f>사업개요!$I$27*P2</f>
        <v>3443.3803338092157</v>
      </c>
      <c r="Q24" s="10">
        <f>사업개요!$I$27*Q2</f>
        <v>3495.0310388163539</v>
      </c>
      <c r="R24" s="10">
        <f>사업개요!$I$27*R2</f>
        <v>3547.4565043985981</v>
      </c>
      <c r="S24" s="10">
        <f>사업개요!$I$27*S2</f>
        <v>3600.6683519645767</v>
      </c>
      <c r="T24" s="10">
        <f>사업개요!$I$27*T2</f>
        <v>3654.6783772440449</v>
      </c>
      <c r="U24" s="10">
        <f>사업개요!$I$27*U2</f>
        <v>3709.4985529027049</v>
      </c>
      <c r="V24" s="10">
        <f>사업개요!$I$27*V2</f>
        <v>3765.1410311962454</v>
      </c>
      <c r="W24" s="10">
        <f>사업개요!$I$27*W2</f>
        <v>3821.6181466641888</v>
      </c>
      <c r="X24" s="10">
        <f>사업개요!$I$27*X2</f>
        <v>3878.9424188641501</v>
      </c>
      <c r="Y24" s="10">
        <f>사업개요!$I$27*Y2</f>
        <v>3937.1265551471124</v>
      </c>
      <c r="Z24" s="10">
        <f>사업개요!$I$27*Z2</f>
        <v>3996.183453474318</v>
      </c>
      <c r="AA24" s="10">
        <f>사업개요!$I$27*AA2</f>
        <v>4056.1262052764328</v>
      </c>
      <c r="AB24" s="10">
        <f>사업개요!$I$27*AB2</f>
        <v>4116.9680983555781</v>
      </c>
      <c r="AC24" s="10">
        <f>사업개요!$I$27*AC2</f>
        <v>4178.7226198309118</v>
      </c>
      <c r="AD24" s="10">
        <f>사업개요!$I$27*AD2</f>
        <v>4241.4034591283753</v>
      </c>
      <c r="AE24" s="10">
        <f>사업개요!$I$27*AE2</f>
        <v>4305.0245110153</v>
      </c>
      <c r="AF24" s="10">
        <f>사업개요!$I$27*AF2</f>
        <v>4369.5998786805285</v>
      </c>
      <c r="AG24" s="10">
        <f>사업개요!$I$27*AG2</f>
        <v>4435.1438768607368</v>
      </c>
    </row>
    <row r="25" spans="1:33">
      <c r="B25" s="9" t="s">
        <v>136</v>
      </c>
      <c r="C25" s="10"/>
      <c r="D25" s="10">
        <f>사업자작성2!$BH$31*D2</f>
        <v>791.10334979485071</v>
      </c>
      <c r="E25" s="10">
        <f>사업자작성2!$BH$31*E2</f>
        <v>802.96990004177337</v>
      </c>
      <c r="F25" s="10">
        <f>사업자작성2!$BH$31*F2</f>
        <v>815.0144485423998</v>
      </c>
      <c r="G25" s="10">
        <f>사업자작성2!$BH$31*G2</f>
        <v>827.23966527053574</v>
      </c>
      <c r="H25" s="10">
        <f>사업자작성2!$BH$31*H2</f>
        <v>839.6482602495937</v>
      </c>
      <c r="I25" s="10">
        <f>사업자작성2!$BH$31*I2</f>
        <v>852.24298415333749</v>
      </c>
      <c r="J25" s="10">
        <f>사업자작성2!$BH$31*J2</f>
        <v>865.02662891563739</v>
      </c>
      <c r="K25" s="10">
        <f>사업자작성2!$BH$31*K2</f>
        <v>878.00202834937181</v>
      </c>
      <c r="L25" s="10">
        <f>사업자작성2!$BH$31*L2</f>
        <v>891.17205877461231</v>
      </c>
      <c r="M25" s="10">
        <f>사업자작성2!$BH$31*M2</f>
        <v>904.53963965623132</v>
      </c>
      <c r="N25" s="10">
        <f>사업자작성2!$BH$31*N2</f>
        <v>918.1077342510747</v>
      </c>
      <c r="O25" s="10">
        <f>사업자작성2!$BH$31*O2</f>
        <v>931.8793502648407</v>
      </c>
      <c r="P25" s="10">
        <f>사업자작성2!$BH$31*P2</f>
        <v>945.85754051881315</v>
      </c>
      <c r="Q25" s="10">
        <f>사업자작성2!$BH$31*Q2</f>
        <v>960.04540362659532</v>
      </c>
      <c r="R25" s="10">
        <f>사업자작성2!$BH$31*R2</f>
        <v>974.44608468099398</v>
      </c>
      <c r="S25" s="10">
        <f>사업자작성2!$BH$31*S2</f>
        <v>989.06277595120878</v>
      </c>
      <c r="T25" s="10">
        <f>사업자작성2!$BH$31*T2</f>
        <v>1003.8987175904767</v>
      </c>
      <c r="U25" s="10">
        <f>사업자작성2!$BH$31*U2</f>
        <v>1018.9571983543337</v>
      </c>
      <c r="V25" s="10">
        <f>사업자작성2!$BH$31*V2</f>
        <v>1034.2415563296488</v>
      </c>
      <c r="W25" s="10">
        <f>사업자작성2!$BH$31*W2</f>
        <v>1049.7551796745934</v>
      </c>
      <c r="X25" s="10">
        <f>사업자작성2!$BH$31*X2</f>
        <v>1065.5015073697118</v>
      </c>
      <c r="Y25" s="10">
        <f>사업자작성2!$BH$31*Y2</f>
        <v>1081.4840299802574</v>
      </c>
      <c r="Z25" s="10">
        <f>사업자작성2!$BH$31*Z2</f>
        <v>1097.7062904299612</v>
      </c>
      <c r="AA25" s="10">
        <f>사업자작성2!$BH$31*AA2</f>
        <v>1114.1718847864104</v>
      </c>
      <c r="AB25" s="10">
        <f>사업자작성2!$BH$31*AB2</f>
        <v>1130.8844630582064</v>
      </c>
      <c r="AC25" s="10">
        <f>사업자작성2!$BH$31*AC2</f>
        <v>1147.8477300040795</v>
      </c>
      <c r="AD25" s="10">
        <f>사업자작성2!$BH$31*AD2</f>
        <v>1165.0654459541404</v>
      </c>
      <c r="AE25" s="10">
        <f>사업자작성2!$BH$31*AE2</f>
        <v>1182.5414276434526</v>
      </c>
      <c r="AF25" s="10">
        <f>사업자작성2!$BH$31*AF2</f>
        <v>1200.2795490581038</v>
      </c>
      <c r="AG25" s="10">
        <f>사업자작성2!$BH$31*AG2</f>
        <v>1218.2837422939756</v>
      </c>
    </row>
    <row r="26" spans="1:33">
      <c r="B26" s="9" t="s">
        <v>137</v>
      </c>
      <c r="C26" s="10"/>
      <c r="D26" s="3">
        <f>사업자작성2!$AA$40*D2</f>
        <v>386.09929627500014</v>
      </c>
      <c r="E26" s="3">
        <f>사업자작성2!$AA$40*E2</f>
        <v>391.89078571912512</v>
      </c>
      <c r="F26" s="3">
        <f>사업자작성2!$AA$40*F2</f>
        <v>397.76914750491193</v>
      </c>
      <c r="G26" s="3">
        <f>사업자작성2!$AA$40*G2</f>
        <v>403.73568471748553</v>
      </c>
      <c r="H26" s="3">
        <f>사업자작성2!$AA$40*H2</f>
        <v>409.79171998824779</v>
      </c>
      <c r="I26" s="3">
        <f>사업자작성2!$AA$40*I2</f>
        <v>415.93859578807144</v>
      </c>
      <c r="J26" s="3">
        <f>사업자작성2!$AA$40*J2</f>
        <v>422.17767472489243</v>
      </c>
      <c r="K26" s="3">
        <f>사업자작성2!$AA$40*K2</f>
        <v>428.51033984576571</v>
      </c>
      <c r="L26" s="3">
        <f>사업자작성2!$AA$40*L2</f>
        <v>434.93799494345217</v>
      </c>
      <c r="M26" s="3">
        <f>사업자작성2!$AA$40*M2</f>
        <v>441.46206486760394</v>
      </c>
      <c r="N26" s="3">
        <f>사업자작성2!$AA$40*N2</f>
        <v>448.08399584061794</v>
      </c>
      <c r="O26" s="3">
        <f>사업자작성2!$AA$40*O2</f>
        <v>454.80525577822715</v>
      </c>
      <c r="P26" s="3">
        <f>사업자작성2!$AA$40*P2</f>
        <v>461.62733461490046</v>
      </c>
      <c r="Q26" s="3">
        <f>사업자작성2!$AA$40*Q2</f>
        <v>468.55174463412391</v>
      </c>
      <c r="R26" s="3">
        <f>사업자작성2!$AA$40*R2</f>
        <v>475.58002080363565</v>
      </c>
      <c r="S26" s="3">
        <f>사업자작성2!$AA$40*S2</f>
        <v>482.71372111569013</v>
      </c>
      <c r="T26" s="3">
        <f>사업자작성2!$AA$40*T2</f>
        <v>489.95442693242541</v>
      </c>
      <c r="U26" s="3">
        <f>사업자작성2!$AA$40*U2</f>
        <v>497.30374333641174</v>
      </c>
      <c r="V26" s="3">
        <f>사업자작성2!$AA$40*V2</f>
        <v>504.76329948645787</v>
      </c>
      <c r="W26" s="3">
        <f>사업자작성2!$AA$40*W2</f>
        <v>512.33474897875465</v>
      </c>
      <c r="X26" s="3">
        <f>사업자작성2!$AA$40*X2</f>
        <v>520.01977021343589</v>
      </c>
      <c r="Y26" s="3">
        <f>사업자작성2!$AA$40*Y2</f>
        <v>527.8200667666373</v>
      </c>
      <c r="Z26" s="3">
        <f>사업자작성2!$AA$40*Z2</f>
        <v>535.73736776813678</v>
      </c>
      <c r="AA26" s="3">
        <f>사업자작성2!$AA$40*AA2</f>
        <v>543.77342828465885</v>
      </c>
      <c r="AB26" s="3">
        <f>사업자작성2!$AA$40*AB2</f>
        <v>551.9300297089286</v>
      </c>
      <c r="AC26" s="3">
        <f>사업자작성2!$AA$40*AC2</f>
        <v>560.20898015456248</v>
      </c>
      <c r="AD26" s="3">
        <f>사업자작성2!$AA$40*AD2</f>
        <v>568.61211485688091</v>
      </c>
      <c r="AE26" s="3">
        <f>사업자작성2!$AA$40*AE2</f>
        <v>577.14129657973399</v>
      </c>
      <c r="AF26" s="3">
        <f>사업자작성2!$AA$40*AF2</f>
        <v>585.79841602842987</v>
      </c>
      <c r="AG26" s="3">
        <f>사업자작성2!$AA$40*AG2</f>
        <v>594.58539226885637</v>
      </c>
    </row>
    <row r="27" spans="1:33">
      <c r="B27" s="9" t="s">
        <v>17</v>
      </c>
      <c r="C27" s="10"/>
      <c r="D27" s="7">
        <f>사업개요!$I$28*D2</f>
        <v>15624</v>
      </c>
      <c r="E27" s="7">
        <f>사업개요!$I$28*E2</f>
        <v>15858.359999999999</v>
      </c>
      <c r="F27" s="7">
        <f>사업개요!$I$28*F2</f>
        <v>16096.235399999996</v>
      </c>
      <c r="G27" s="7">
        <f>사업개요!$I$28*G2</f>
        <v>16337.678930999993</v>
      </c>
      <c r="H27" s="7">
        <f>사업개요!$I$28*H2</f>
        <v>16582.744114964989</v>
      </c>
      <c r="I27" s="7">
        <f>사업개요!$I$28*I2</f>
        <v>16831.485276689466</v>
      </c>
      <c r="J27" s="7">
        <f>사업개요!$I$28*J2</f>
        <v>17083.957555839803</v>
      </c>
      <c r="K27" s="7">
        <f>사업개요!$I$28*K2</f>
        <v>17340.216919177397</v>
      </c>
      <c r="L27" s="7">
        <f>사업개요!$I$28*L2</f>
        <v>17600.320172965057</v>
      </c>
      <c r="M27" s="7">
        <f>사업개요!$I$28*M2</f>
        <v>17864.324975559532</v>
      </c>
      <c r="N27" s="7">
        <f>사업개요!$I$28*N2</f>
        <v>18132.289850192919</v>
      </c>
      <c r="O27" s="7">
        <f>사업개요!$I$28*O2</f>
        <v>18404.274197945811</v>
      </c>
      <c r="P27" s="7">
        <f>사업개요!$I$28*P2</f>
        <v>18680.338310914995</v>
      </c>
      <c r="Q27" s="7">
        <f>사업개요!$I$28*Q2</f>
        <v>18960.54338557872</v>
      </c>
      <c r="R27" s="7">
        <f>사업개요!$I$28*R2</f>
        <v>19244.951536362394</v>
      </c>
      <c r="S27" s="7">
        <f>사업개요!$I$28*S2</f>
        <v>19533.625809407829</v>
      </c>
      <c r="T27" s="7">
        <f>사업개요!$I$28*T2</f>
        <v>19826.630196548944</v>
      </c>
      <c r="U27" s="7">
        <f>사업개요!$I$28*U2</f>
        <v>20124.029649497174</v>
      </c>
      <c r="V27" s="7">
        <f>사업개요!$I$28*V2</f>
        <v>20425.890094239632</v>
      </c>
      <c r="W27" s="7">
        <f>사업개요!$I$28*W2</f>
        <v>20732.278445653224</v>
      </c>
      <c r="X27" s="7">
        <f>사업개요!$I$28*X2</f>
        <v>21043.262622338014</v>
      </c>
      <c r="Y27" s="7">
        <f>사업개요!$I$28*Y2</f>
        <v>21358.911561673085</v>
      </c>
      <c r="Z27" s="7">
        <f>사업개요!$I$28*Z2</f>
        <v>21679.295235098176</v>
      </c>
      <c r="AA27" s="7">
        <f>사업개요!$I$28*AA2</f>
        <v>22004.484663624648</v>
      </c>
      <c r="AB27" s="7">
        <f>사업개요!$I$28*AB2</f>
        <v>22334.551933579012</v>
      </c>
      <c r="AC27" s="7">
        <f>사업개요!$I$28*AC2</f>
        <v>22669.570212582697</v>
      </c>
      <c r="AD27" s="7">
        <f>사업개요!$I$28*AD2</f>
        <v>23009.613765771435</v>
      </c>
      <c r="AE27" s="7">
        <f>사업개요!$I$28*AE2</f>
        <v>23354.757972258005</v>
      </c>
      <c r="AF27" s="7">
        <f>사업개요!$I$28*AF2</f>
        <v>23705.079341841869</v>
      </c>
      <c r="AG27" s="7">
        <f>사업개요!$I$28*AG2</f>
        <v>24060.655531969496</v>
      </c>
    </row>
    <row r="29" spans="1:33">
      <c r="A29" s="93" t="s">
        <v>21</v>
      </c>
      <c r="B29" s="94"/>
      <c r="C29" s="95"/>
      <c r="D29" s="95">
        <f t="shared" ref="D29:AG29" si="5">SUM(D11:D13)-SUM(D17:D27)</f>
        <v>-21822.597603994902</v>
      </c>
      <c r="E29" s="95">
        <f t="shared" ca="1" si="5"/>
        <v>-7158.4077705512609</v>
      </c>
      <c r="F29" s="95">
        <f t="shared" ca="1" si="5"/>
        <v>-4302.2124024616642</v>
      </c>
      <c r="G29" s="95">
        <f t="shared" ca="1" si="5"/>
        <v>-4281.2494540662155</v>
      </c>
      <c r="H29" s="95">
        <f t="shared" ca="1" si="5"/>
        <v>-1306.528205806113</v>
      </c>
      <c r="I29" s="95">
        <f t="shared" ca="1" si="5"/>
        <v>-3381.0050462262298</v>
      </c>
      <c r="J29" s="95">
        <f t="shared" ca="1" si="5"/>
        <v>-299.26675774241448</v>
      </c>
      <c r="K29" s="95">
        <f t="shared" ca="1" si="5"/>
        <v>-266.85905329498928</v>
      </c>
      <c r="L29" s="95">
        <f t="shared" ca="1" si="5"/>
        <v>2942.1853352950857</v>
      </c>
      <c r="M29" s="95">
        <f t="shared" ca="1" si="5"/>
        <v>2989.257155058498</v>
      </c>
      <c r="N29" s="95">
        <f t="shared" ca="1" si="5"/>
        <v>2274.9606560576503</v>
      </c>
      <c r="O29" s="95">
        <f t="shared" ca="1" si="5"/>
        <v>2306.862864437222</v>
      </c>
      <c r="P29" s="95">
        <f t="shared" ca="1" si="5"/>
        <v>5754.1243154836848</v>
      </c>
      <c r="Q29" s="95">
        <f t="shared" ca="1" si="5"/>
        <v>5801.8837147884042</v>
      </c>
      <c r="R29" s="95">
        <f t="shared" ca="1" si="5"/>
        <v>9607.9262794872338</v>
      </c>
      <c r="S29" s="95">
        <f t="shared" ca="1" si="5"/>
        <v>9439.1490025850508</v>
      </c>
      <c r="T29" s="95">
        <f t="shared" ca="1" si="5"/>
        <v>13140.720462770929</v>
      </c>
      <c r="U29" s="95">
        <f t="shared" ca="1" si="5"/>
        <v>12862.562253900454</v>
      </c>
      <c r="V29" s="95">
        <f t="shared" ca="1" si="5"/>
        <v>16713.702403159346</v>
      </c>
      <c r="W29" s="95">
        <f t="shared" ca="1" si="5"/>
        <v>16451.135378781415</v>
      </c>
      <c r="X29" s="95">
        <f t="shared" ca="1" si="5"/>
        <v>18510.945963363047</v>
      </c>
      <c r="Y29" s="95">
        <f t="shared" ca="1" si="5"/>
        <v>18177.153904532563</v>
      </c>
      <c r="Z29" s="95">
        <f t="shared" ca="1" si="5"/>
        <v>22192.021311239048</v>
      </c>
      <c r="AA29" s="95">
        <f t="shared" ca="1" si="5"/>
        <v>21779.292006250063</v>
      </c>
      <c r="AB29" s="95">
        <f t="shared" ca="1" si="5"/>
        <v>25931.734141124034</v>
      </c>
      <c r="AC29" s="95">
        <f t="shared" ca="1" si="5"/>
        <v>22424.415755360271</v>
      </c>
      <c r="AD29" s="95">
        <f t="shared" ca="1" si="5"/>
        <v>26719.418104793818</v>
      </c>
      <c r="AE29" s="95">
        <f t="shared" ca="1" si="5"/>
        <v>26281.362264203752</v>
      </c>
      <c r="AF29" s="95">
        <f t="shared" ca="1" si="5"/>
        <v>30724.102846092574</v>
      </c>
      <c r="AG29" s="96">
        <f t="shared" ca="1" si="5"/>
        <v>40819.58273462241</v>
      </c>
    </row>
    <row r="31" spans="1:33" s="142" customFormat="1">
      <c r="A31" s="142" t="s">
        <v>147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</row>
    <row r="32" spans="1:33">
      <c r="B32" s="9" t="s">
        <v>7</v>
      </c>
      <c r="C32" s="10"/>
      <c r="D32" s="2">
        <f>C34</f>
        <v>0</v>
      </c>
      <c r="E32" s="2">
        <f>D34</f>
        <v>1398989.304</v>
      </c>
      <c r="F32" s="2">
        <f t="shared" ref="F32:AG32" si="6">E34</f>
        <v>1398989.304</v>
      </c>
      <c r="G32" s="2">
        <f t="shared" si="6"/>
        <v>1468938.7692</v>
      </c>
      <c r="H32" s="2">
        <f t="shared" si="6"/>
        <v>1468938.7692</v>
      </c>
      <c r="I32" s="2">
        <f t="shared" si="6"/>
        <v>1542385.7076600001</v>
      </c>
      <c r="J32" s="2">
        <f t="shared" si="6"/>
        <v>1542385.7076600001</v>
      </c>
      <c r="K32" s="2">
        <f t="shared" si="6"/>
        <v>1619504.9930430001</v>
      </c>
      <c r="L32" s="2">
        <f t="shared" si="6"/>
        <v>1619504.9930430001</v>
      </c>
      <c r="M32" s="2">
        <f t="shared" si="6"/>
        <v>1700480.2426951502</v>
      </c>
      <c r="N32" s="2">
        <f t="shared" si="6"/>
        <v>1700480.2426951502</v>
      </c>
      <c r="O32" s="2">
        <f t="shared" si="6"/>
        <v>1785504.2548299078</v>
      </c>
      <c r="P32" s="2">
        <f t="shared" si="6"/>
        <v>1785504.2548299078</v>
      </c>
      <c r="Q32" s="2">
        <f t="shared" si="6"/>
        <v>1874779.4675714031</v>
      </c>
      <c r="R32" s="2">
        <f t="shared" si="6"/>
        <v>1874779.4675714031</v>
      </c>
      <c r="S32" s="2">
        <f t="shared" si="6"/>
        <v>1968518.4409499732</v>
      </c>
      <c r="T32" s="2">
        <f t="shared" si="6"/>
        <v>1968518.4409499732</v>
      </c>
      <c r="U32" s="2">
        <f t="shared" si="6"/>
        <v>2066944.3629974718</v>
      </c>
      <c r="V32" s="2">
        <f t="shared" si="6"/>
        <v>2066944.3629974718</v>
      </c>
      <c r="W32" s="2">
        <f t="shared" si="6"/>
        <v>2170291.5811473452</v>
      </c>
      <c r="X32" s="2">
        <f t="shared" si="6"/>
        <v>2170291.5811473452</v>
      </c>
      <c r="Y32" s="2">
        <f t="shared" si="6"/>
        <v>2278806.1602047123</v>
      </c>
      <c r="Z32" s="2">
        <f t="shared" si="6"/>
        <v>2278806.1602047123</v>
      </c>
      <c r="AA32" s="2">
        <f t="shared" si="6"/>
        <v>2392746.4682149477</v>
      </c>
      <c r="AB32" s="2">
        <f t="shared" si="6"/>
        <v>2392746.4682149477</v>
      </c>
      <c r="AC32" s="2">
        <f t="shared" si="6"/>
        <v>2512383.7916256953</v>
      </c>
      <c r="AD32" s="2">
        <f t="shared" si="6"/>
        <v>2512383.7916256953</v>
      </c>
      <c r="AE32" s="2">
        <f t="shared" si="6"/>
        <v>2638002.9812069801</v>
      </c>
      <c r="AF32" s="2">
        <f t="shared" si="6"/>
        <v>2638002.9812069801</v>
      </c>
      <c r="AG32" s="2">
        <f t="shared" si="6"/>
        <v>2769903.130267329</v>
      </c>
    </row>
    <row r="33" spans="1:33">
      <c r="B33" s="9" t="s">
        <v>9</v>
      </c>
      <c r="C33" s="10"/>
      <c r="D33" s="2">
        <f>(사업개요!$I$21+사업개요!O18)*(1-사업개요!$I$23)</f>
        <v>1398989.304</v>
      </c>
      <c r="E33" s="2">
        <f>(E4-D4)*E32*사업개요!$I$23</f>
        <v>0</v>
      </c>
      <c r="F33" s="2">
        <f>(F4-E4)*F32*사업개요!$I$23</f>
        <v>69949.465200000006</v>
      </c>
      <c r="G33" s="2">
        <f>(G4-F4)*G32*사업개요!$I$23</f>
        <v>0</v>
      </c>
      <c r="H33" s="2">
        <f>(H4-G4)*H32*사업개요!$I$23</f>
        <v>73446.938460000005</v>
      </c>
      <c r="I33" s="2">
        <f>(I4-H4)*I32*사업개요!$I$23</f>
        <v>0</v>
      </c>
      <c r="J33" s="2">
        <f>(J4-I4)*J32*사업개요!$I$23</f>
        <v>77119.285383000009</v>
      </c>
      <c r="K33" s="2">
        <f>(K4-J4)*K32*사업개요!$I$23</f>
        <v>0</v>
      </c>
      <c r="L33" s="2">
        <f>(L4-K4)*L32*사업개요!$I$23</f>
        <v>80975.249652150014</v>
      </c>
      <c r="M33" s="2">
        <f>(M4-L4)*M32*사업개요!$I$23</f>
        <v>0</v>
      </c>
      <c r="N33" s="2">
        <f>(N4-M4)*N32*사업개요!$I$23</f>
        <v>85024.012134757519</v>
      </c>
      <c r="O33" s="2">
        <f>(O4-N4)*O32*사업개요!$I$23</f>
        <v>0</v>
      </c>
      <c r="P33" s="2">
        <f>(P4-O4)*P32*사업개요!$I$23</f>
        <v>89275.212741495401</v>
      </c>
      <c r="Q33" s="2">
        <f>(Q4-P4)*Q32*사업개요!$I$23</f>
        <v>0</v>
      </c>
      <c r="R33" s="2">
        <f>(R4-Q4)*R32*사업개요!$I$23</f>
        <v>93738.973378570168</v>
      </c>
      <c r="S33" s="2">
        <f>(S4-R4)*S32*사업개요!$I$23</f>
        <v>0</v>
      </c>
      <c r="T33" s="2">
        <f>(T4-S4)*T32*사업개요!$I$23</f>
        <v>98425.922047498665</v>
      </c>
      <c r="U33" s="2">
        <f>(U4-T4)*U32*사업개요!$I$23</f>
        <v>0</v>
      </c>
      <c r="V33" s="2">
        <f>(V4-U4)*V32*사업개요!$I$23</f>
        <v>103347.2181498736</v>
      </c>
      <c r="W33" s="2">
        <f>(W4-V4)*W32*사업개요!$I$23</f>
        <v>0</v>
      </c>
      <c r="X33" s="2">
        <f>(X4-W4)*X32*사업개요!$I$23</f>
        <v>108514.57905736727</v>
      </c>
      <c r="Y33" s="2">
        <f>(Y4-X4)*Y32*사업개요!$I$23</f>
        <v>0</v>
      </c>
      <c r="Z33" s="2">
        <f>(Z4-Y4)*Z32*사업개요!$I$23</f>
        <v>113940.30801023562</v>
      </c>
      <c r="AA33" s="2">
        <f>(AA4-Z4)*AA32*사업개요!$I$23</f>
        <v>0</v>
      </c>
      <c r="AB33" s="2">
        <f>(AB4-AA4)*AB32*사업개요!$I$23</f>
        <v>119637.3234107474</v>
      </c>
      <c r="AC33" s="2">
        <f>(AC4-AB4)*AC32*사업개요!$I$23</f>
        <v>0</v>
      </c>
      <c r="AD33" s="2">
        <f>(AD4-AC4)*AD32*사업개요!$I$23</f>
        <v>125619.18958128477</v>
      </c>
      <c r="AE33" s="2">
        <f>(AE4-AD4)*AE32*사업개요!$I$23</f>
        <v>0</v>
      </c>
      <c r="AF33" s="2">
        <f>(AF4-AE4)*AF32*사업개요!$I$23</f>
        <v>131900.14906034901</v>
      </c>
      <c r="AG33" s="2">
        <f>(AG4-AF4)*AG32*사업개요!$I$23</f>
        <v>0</v>
      </c>
    </row>
    <row r="34" spans="1:33">
      <c r="B34" s="9" t="s">
        <v>8</v>
      </c>
      <c r="C34" s="2"/>
      <c r="D34" s="2">
        <f>D32+D33</f>
        <v>1398989.304</v>
      </c>
      <c r="E34" s="2">
        <f t="shared" ref="E34:AG34" si="7">E32+E33</f>
        <v>1398989.304</v>
      </c>
      <c r="F34" s="2">
        <f t="shared" si="7"/>
        <v>1468938.7692</v>
      </c>
      <c r="G34" s="2">
        <f t="shared" si="7"/>
        <v>1468938.7692</v>
      </c>
      <c r="H34" s="2">
        <f t="shared" si="7"/>
        <v>1542385.7076600001</v>
      </c>
      <c r="I34" s="2">
        <f t="shared" si="7"/>
        <v>1542385.7076600001</v>
      </c>
      <c r="J34" s="2">
        <f t="shared" si="7"/>
        <v>1619504.9930430001</v>
      </c>
      <c r="K34" s="2">
        <f t="shared" si="7"/>
        <v>1619504.9930430001</v>
      </c>
      <c r="L34" s="2">
        <f t="shared" si="7"/>
        <v>1700480.2426951502</v>
      </c>
      <c r="M34" s="2">
        <f t="shared" si="7"/>
        <v>1700480.2426951502</v>
      </c>
      <c r="N34" s="2">
        <f t="shared" si="7"/>
        <v>1785504.2548299078</v>
      </c>
      <c r="O34" s="2">
        <f t="shared" si="7"/>
        <v>1785504.2548299078</v>
      </c>
      <c r="P34" s="2">
        <f t="shared" si="7"/>
        <v>1874779.4675714031</v>
      </c>
      <c r="Q34" s="2">
        <f t="shared" si="7"/>
        <v>1874779.4675714031</v>
      </c>
      <c r="R34" s="2">
        <f t="shared" si="7"/>
        <v>1968518.4409499732</v>
      </c>
      <c r="S34" s="2">
        <f t="shared" si="7"/>
        <v>1968518.4409499732</v>
      </c>
      <c r="T34" s="2">
        <f t="shared" si="7"/>
        <v>2066944.3629974718</v>
      </c>
      <c r="U34" s="2">
        <f t="shared" si="7"/>
        <v>2066944.3629974718</v>
      </c>
      <c r="V34" s="2">
        <f t="shared" si="7"/>
        <v>2170291.5811473452</v>
      </c>
      <c r="W34" s="2">
        <f t="shared" si="7"/>
        <v>2170291.5811473452</v>
      </c>
      <c r="X34" s="2">
        <f t="shared" si="7"/>
        <v>2278806.1602047123</v>
      </c>
      <c r="Y34" s="2">
        <f t="shared" si="7"/>
        <v>2278806.1602047123</v>
      </c>
      <c r="Z34" s="2">
        <f t="shared" si="7"/>
        <v>2392746.4682149477</v>
      </c>
      <c r="AA34" s="2">
        <f t="shared" si="7"/>
        <v>2392746.4682149477</v>
      </c>
      <c r="AB34" s="2">
        <f t="shared" si="7"/>
        <v>2512383.7916256953</v>
      </c>
      <c r="AC34" s="2">
        <f t="shared" si="7"/>
        <v>2512383.7916256953</v>
      </c>
      <c r="AD34" s="2">
        <f t="shared" si="7"/>
        <v>2638002.9812069801</v>
      </c>
      <c r="AE34" s="2">
        <f t="shared" si="7"/>
        <v>2638002.9812069801</v>
      </c>
      <c r="AF34" s="2">
        <f t="shared" si="7"/>
        <v>2769903.130267329</v>
      </c>
      <c r="AG34" s="2">
        <f t="shared" si="7"/>
        <v>2769903.130267329</v>
      </c>
    </row>
    <row r="35" spans="1:33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s="142" customFormat="1">
      <c r="A36" s="142" t="s">
        <v>148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>
        <f>사업개요!$O$8</f>
        <v>1395690.0196199999</v>
      </c>
    </row>
    <row r="38" spans="1:33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>
      <c r="A39" s="21" t="s">
        <v>22</v>
      </c>
      <c r="B39" s="21"/>
      <c r="C39" s="22"/>
      <c r="D39" s="22">
        <f>D29+D33+D37</f>
        <v>1377166.7063960051</v>
      </c>
      <c r="E39" s="22">
        <f t="shared" ref="E39:AF39" ca="1" si="8">E29+E33+E37</f>
        <v>-7158.4077705512609</v>
      </c>
      <c r="F39" s="22">
        <f t="shared" ca="1" si="8"/>
        <v>65647.252797538342</v>
      </c>
      <c r="G39" s="22">
        <f t="shared" ca="1" si="8"/>
        <v>-4281.2494540662155</v>
      </c>
      <c r="H39" s="22">
        <f t="shared" ca="1" si="8"/>
        <v>72140.410254193892</v>
      </c>
      <c r="I39" s="22">
        <f t="shared" ca="1" si="8"/>
        <v>-3381.0050462262298</v>
      </c>
      <c r="J39" s="22">
        <f t="shared" ca="1" si="8"/>
        <v>76820.018625257595</v>
      </c>
      <c r="K39" s="22">
        <f t="shared" ca="1" si="8"/>
        <v>-266.85905329498928</v>
      </c>
      <c r="L39" s="22">
        <f t="shared" ca="1" si="8"/>
        <v>83917.4349874451</v>
      </c>
      <c r="M39" s="22">
        <f t="shared" ca="1" si="8"/>
        <v>2989.257155058498</v>
      </c>
      <c r="N39" s="22">
        <f t="shared" ca="1" si="8"/>
        <v>87298.972790815169</v>
      </c>
      <c r="O39" s="22">
        <f t="shared" ca="1" si="8"/>
        <v>2306.862864437222</v>
      </c>
      <c r="P39" s="22">
        <f t="shared" ca="1" si="8"/>
        <v>95029.337056979086</v>
      </c>
      <c r="Q39" s="22">
        <f t="shared" ca="1" si="8"/>
        <v>5801.8837147884042</v>
      </c>
      <c r="R39" s="22">
        <f t="shared" ca="1" si="8"/>
        <v>103346.8996580574</v>
      </c>
      <c r="S39" s="22">
        <f t="shared" ca="1" si="8"/>
        <v>9439.1490025850508</v>
      </c>
      <c r="T39" s="22">
        <f t="shared" ca="1" si="8"/>
        <v>111566.64251026959</v>
      </c>
      <c r="U39" s="22">
        <f t="shared" ca="1" si="8"/>
        <v>12862.562253900454</v>
      </c>
      <c r="V39" s="22">
        <f t="shared" ca="1" si="8"/>
        <v>120060.92055303295</v>
      </c>
      <c r="W39" s="22">
        <f t="shared" ca="1" si="8"/>
        <v>16451.135378781415</v>
      </c>
      <c r="X39" s="22">
        <f t="shared" ca="1" si="8"/>
        <v>127025.52502073032</v>
      </c>
      <c r="Y39" s="22">
        <f t="shared" ca="1" si="8"/>
        <v>18177.153904532563</v>
      </c>
      <c r="Z39" s="22">
        <f t="shared" ca="1" si="8"/>
        <v>136132.32932147465</v>
      </c>
      <c r="AA39" s="22">
        <f t="shared" ca="1" si="8"/>
        <v>21779.292006250063</v>
      </c>
      <c r="AB39" s="22">
        <f t="shared" ca="1" si="8"/>
        <v>145569.05755187143</v>
      </c>
      <c r="AC39" s="22">
        <f t="shared" ca="1" si="8"/>
        <v>22424.415755360271</v>
      </c>
      <c r="AD39" s="22">
        <f t="shared" ca="1" si="8"/>
        <v>152338.60768607858</v>
      </c>
      <c r="AE39" s="22">
        <f t="shared" ca="1" si="8"/>
        <v>26281.362264203752</v>
      </c>
      <c r="AF39" s="22">
        <f t="shared" ca="1" si="8"/>
        <v>162624.25190644158</v>
      </c>
      <c r="AG39" s="22">
        <f ca="1">AG29+AG33+AG37</f>
        <v>1436509.6023546224</v>
      </c>
    </row>
    <row r="40" spans="1:33" s="64" customFormat="1">
      <c r="A40" s="64" t="s">
        <v>138</v>
      </c>
      <c r="D40" s="145">
        <f t="shared" ref="D40:AG40" si="9">D34*10%</f>
        <v>139898.93040000001</v>
      </c>
      <c r="E40" s="145">
        <f t="shared" si="9"/>
        <v>139898.93040000001</v>
      </c>
      <c r="F40" s="145">
        <f t="shared" si="9"/>
        <v>146893.87692000001</v>
      </c>
      <c r="G40" s="145">
        <f t="shared" si="9"/>
        <v>146893.87692000001</v>
      </c>
      <c r="H40" s="145">
        <f t="shared" si="9"/>
        <v>154238.57076600002</v>
      </c>
      <c r="I40" s="145">
        <f t="shared" si="9"/>
        <v>154238.57076600002</v>
      </c>
      <c r="J40" s="145">
        <f t="shared" si="9"/>
        <v>161950.49930430003</v>
      </c>
      <c r="K40" s="145">
        <f t="shared" si="9"/>
        <v>161950.49930430003</v>
      </c>
      <c r="L40" s="145">
        <f t="shared" si="9"/>
        <v>170048.02426951504</v>
      </c>
      <c r="M40" s="145">
        <f t="shared" si="9"/>
        <v>170048.02426951504</v>
      </c>
      <c r="N40" s="145">
        <f t="shared" si="9"/>
        <v>178550.4254829908</v>
      </c>
      <c r="O40" s="145">
        <f t="shared" si="9"/>
        <v>178550.4254829908</v>
      </c>
      <c r="P40" s="145">
        <f t="shared" si="9"/>
        <v>187477.94675714034</v>
      </c>
      <c r="Q40" s="145">
        <f t="shared" si="9"/>
        <v>187477.94675714034</v>
      </c>
      <c r="R40" s="145">
        <f t="shared" si="9"/>
        <v>196851.84409499733</v>
      </c>
      <c r="S40" s="145">
        <f t="shared" si="9"/>
        <v>196851.84409499733</v>
      </c>
      <c r="T40" s="145">
        <f t="shared" si="9"/>
        <v>206694.43629974721</v>
      </c>
      <c r="U40" s="145">
        <f t="shared" si="9"/>
        <v>206694.43629974721</v>
      </c>
      <c r="V40" s="145">
        <f t="shared" si="9"/>
        <v>217029.15811473454</v>
      </c>
      <c r="W40" s="145">
        <f t="shared" si="9"/>
        <v>217029.15811473454</v>
      </c>
      <c r="X40" s="145">
        <f t="shared" si="9"/>
        <v>227880.61602047124</v>
      </c>
      <c r="Y40" s="145">
        <f t="shared" si="9"/>
        <v>227880.61602047124</v>
      </c>
      <c r="Z40" s="145">
        <f t="shared" si="9"/>
        <v>239274.6468214948</v>
      </c>
      <c r="AA40" s="145">
        <f t="shared" si="9"/>
        <v>239274.6468214948</v>
      </c>
      <c r="AB40" s="145">
        <f t="shared" si="9"/>
        <v>251238.37916256953</v>
      </c>
      <c r="AC40" s="145">
        <f t="shared" si="9"/>
        <v>251238.37916256953</v>
      </c>
      <c r="AD40" s="145">
        <f t="shared" si="9"/>
        <v>263800.29812069802</v>
      </c>
      <c r="AE40" s="145">
        <f t="shared" si="9"/>
        <v>263800.29812069802</v>
      </c>
      <c r="AF40" s="145">
        <f t="shared" si="9"/>
        <v>276990.31302673294</v>
      </c>
      <c r="AG40" s="145">
        <f t="shared" si="9"/>
        <v>276990.31302673294</v>
      </c>
    </row>
    <row r="41" spans="1:33" s="64" customFormat="1">
      <c r="A41" s="64" t="s">
        <v>141</v>
      </c>
      <c r="C41" s="146"/>
      <c r="D41" s="146">
        <f t="shared" ref="D41:AG41" si="10">MAX(C49+D39-D40,0)</f>
        <v>1237267.7759960052</v>
      </c>
      <c r="E41" s="146">
        <f t="shared" ca="1" si="10"/>
        <v>221713.58948469424</v>
      </c>
      <c r="F41" s="146">
        <f t="shared" ca="1" si="10"/>
        <v>280365.8957622326</v>
      </c>
      <c r="G41" s="146">
        <f t="shared" ca="1" si="10"/>
        <v>242064.32971372333</v>
      </c>
      <c r="H41" s="146">
        <f t="shared" ca="1" si="10"/>
        <v>306860.0461219172</v>
      </c>
      <c r="I41" s="146">
        <f t="shared" ca="1" si="10"/>
        <v>269458.72448124789</v>
      </c>
      <c r="J41" s="146">
        <f t="shared" ca="1" si="10"/>
        <v>338566.8145682055</v>
      </c>
      <c r="K41" s="146">
        <f t="shared" ca="1" si="10"/>
        <v>304279.63892046746</v>
      </c>
      <c r="L41" s="146">
        <f t="shared" ca="1" si="10"/>
        <v>380099.54894269747</v>
      </c>
      <c r="M41" s="146">
        <f t="shared" ca="1" si="10"/>
        <v>349068.48950331297</v>
      </c>
      <c r="N41" s="146">
        <f t="shared" ca="1" si="10"/>
        <v>427865.06108065241</v>
      </c>
      <c r="O41" s="146">
        <f t="shared" ca="1" si="10"/>
        <v>396151.60735064663</v>
      </c>
      <c r="P41" s="146">
        <f t="shared" ca="1" si="10"/>
        <v>482253.42313347617</v>
      </c>
      <c r="Q41" s="146">
        <f t="shared" ca="1" si="10"/>
        <v>454034.99025382148</v>
      </c>
      <c r="R41" s="146">
        <f t="shared" ca="1" si="10"/>
        <v>548007.99257402192</v>
      </c>
      <c r="S41" s="146">
        <f t="shared" ca="1" si="10"/>
        <v>307964.81988402479</v>
      </c>
      <c r="T41" s="146">
        <f t="shared" ca="1" si="10"/>
        <v>409688.87018954451</v>
      </c>
      <c r="U41" s="146">
        <f t="shared" ca="1" si="10"/>
        <v>422551.43244344497</v>
      </c>
      <c r="V41" s="146">
        <f t="shared" ca="1" si="10"/>
        <v>532277.63118149061</v>
      </c>
      <c r="W41" s="146">
        <f t="shared" ca="1" si="10"/>
        <v>548728.76656027208</v>
      </c>
      <c r="X41" s="146">
        <f t="shared" ca="1" si="10"/>
        <v>664902.83367526578</v>
      </c>
      <c r="Y41" s="146">
        <f t="shared" ca="1" si="10"/>
        <v>673412.67846877361</v>
      </c>
      <c r="Z41" s="146">
        <f t="shared" ca="1" si="10"/>
        <v>779973.82308469212</v>
      </c>
      <c r="AA41" s="146">
        <f t="shared" ca="1" si="10"/>
        <v>779561.09377970279</v>
      </c>
      <c r="AB41" s="146">
        <f t="shared" ca="1" si="10"/>
        <v>891387.12698424957</v>
      </c>
      <c r="AC41" s="146">
        <f t="shared" ca="1" si="10"/>
        <v>887879.80859848578</v>
      </c>
      <c r="AD41" s="146">
        <f t="shared" ca="1" si="10"/>
        <v>1005232.0815710756</v>
      </c>
      <c r="AE41" s="146">
        <f t="shared" ca="1" si="10"/>
        <v>1004794.025730486</v>
      </c>
      <c r="AF41" s="146">
        <f t="shared" ca="1" si="10"/>
        <v>1127946.9004666887</v>
      </c>
      <c r="AG41" s="146">
        <f t="shared" ca="1" si="10"/>
        <v>2533732.3999752188</v>
      </c>
    </row>
    <row r="42" spans="1:33" s="82" customFormat="1"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</row>
    <row r="43" spans="1:33" s="148" customFormat="1">
      <c r="A43" s="148" t="s">
        <v>146</v>
      </c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</row>
    <row r="44" spans="1:33" s="19" customFormat="1">
      <c r="A44" s="19" t="s">
        <v>142</v>
      </c>
      <c r="D44" s="144">
        <f>D55</f>
        <v>680406.33188886067</v>
      </c>
      <c r="E44" s="144">
        <f t="shared" ref="E44:AG44" si="11">E55</f>
        <v>0</v>
      </c>
      <c r="F44" s="144">
        <f t="shared" si="11"/>
        <v>34020.316594443029</v>
      </c>
      <c r="G44" s="144">
        <f t="shared" si="11"/>
        <v>0</v>
      </c>
      <c r="H44" s="144">
        <f t="shared" si="11"/>
        <v>34020.316594443029</v>
      </c>
      <c r="I44" s="144">
        <f t="shared" si="11"/>
        <v>0</v>
      </c>
      <c r="J44" s="144">
        <f t="shared" si="11"/>
        <v>34020.316594443029</v>
      </c>
      <c r="K44" s="144">
        <f t="shared" si="11"/>
        <v>0</v>
      </c>
      <c r="L44" s="144">
        <f t="shared" si="11"/>
        <v>34020.316594443029</v>
      </c>
      <c r="M44" s="144">
        <f t="shared" si="11"/>
        <v>0</v>
      </c>
      <c r="N44" s="144">
        <f t="shared" si="11"/>
        <v>34020.316594443029</v>
      </c>
      <c r="O44" s="144">
        <f t="shared" si="11"/>
        <v>0</v>
      </c>
      <c r="P44" s="144">
        <f t="shared" si="11"/>
        <v>34020.316594443029</v>
      </c>
      <c r="Q44" s="144">
        <f t="shared" si="11"/>
        <v>0</v>
      </c>
      <c r="R44" s="144">
        <f t="shared" si="11"/>
        <v>249482.32169258207</v>
      </c>
      <c r="S44" s="144">
        <f t="shared" si="11"/>
        <v>0</v>
      </c>
      <c r="T44" s="144">
        <f t="shared" si="11"/>
        <v>0</v>
      </c>
      <c r="U44" s="144">
        <f t="shared" si="11"/>
        <v>0</v>
      </c>
      <c r="V44" s="144">
        <f t="shared" si="11"/>
        <v>0</v>
      </c>
      <c r="W44" s="144">
        <f t="shared" si="11"/>
        <v>0</v>
      </c>
      <c r="X44" s="144">
        <f t="shared" si="11"/>
        <v>0</v>
      </c>
      <c r="Y44" s="144">
        <f t="shared" si="11"/>
        <v>0</v>
      </c>
      <c r="Z44" s="144">
        <f t="shared" si="11"/>
        <v>0</v>
      </c>
      <c r="AA44" s="144">
        <f t="shared" si="11"/>
        <v>0</v>
      </c>
      <c r="AB44" s="144">
        <f t="shared" si="11"/>
        <v>0</v>
      </c>
      <c r="AC44" s="144">
        <f t="shared" si="11"/>
        <v>0</v>
      </c>
      <c r="AD44" s="144">
        <f t="shared" si="11"/>
        <v>0</v>
      </c>
      <c r="AE44" s="144">
        <f t="shared" si="11"/>
        <v>0</v>
      </c>
      <c r="AF44" s="144">
        <f t="shared" si="11"/>
        <v>0</v>
      </c>
      <c r="AG44" s="144">
        <f t="shared" si="11"/>
        <v>0</v>
      </c>
    </row>
    <row r="45" spans="1:33" s="19" customFormat="1">
      <c r="A45" s="19" t="s">
        <v>161</v>
      </c>
      <c r="D45" s="144">
        <f>MIN(D59+D60,D41-D44)</f>
        <v>327989.44685189892</v>
      </c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</row>
    <row r="46" spans="1:33" s="19" customFormat="1">
      <c r="A46" s="19" t="s">
        <v>162</v>
      </c>
      <c r="D46" s="144">
        <f>MIN(D41-D44-D45,MAX(D69-D68,0))</f>
        <v>0</v>
      </c>
      <c r="E46" s="144">
        <f t="shared" ref="E46:AG46" ca="1" si="12">MIN(E41-E44-E45,MAX(E69-E68,0))</f>
        <v>0</v>
      </c>
      <c r="F46" s="144">
        <f t="shared" ca="1" si="12"/>
        <v>0</v>
      </c>
      <c r="G46" s="144">
        <f t="shared" ca="1" si="12"/>
        <v>0</v>
      </c>
      <c r="H46" s="144">
        <f t="shared" ca="1" si="12"/>
        <v>0</v>
      </c>
      <c r="I46" s="144">
        <f t="shared" ca="1" si="12"/>
        <v>0</v>
      </c>
      <c r="J46" s="144">
        <f t="shared" ca="1" si="12"/>
        <v>0</v>
      </c>
      <c r="K46" s="144">
        <f t="shared" ca="1" si="12"/>
        <v>0</v>
      </c>
      <c r="L46" s="144">
        <f t="shared" ca="1" si="12"/>
        <v>0</v>
      </c>
      <c r="M46" s="144">
        <f t="shared" ca="1" si="12"/>
        <v>0</v>
      </c>
      <c r="N46" s="144">
        <f t="shared" ca="1" si="12"/>
        <v>0</v>
      </c>
      <c r="O46" s="144">
        <f t="shared" ca="1" si="12"/>
        <v>0</v>
      </c>
      <c r="P46" s="144">
        <f t="shared" ca="1" si="12"/>
        <v>0</v>
      </c>
      <c r="Q46" s="144">
        <f t="shared" ca="1" si="12"/>
        <v>0</v>
      </c>
      <c r="R46" s="144">
        <f t="shared" ca="1" si="12"/>
        <v>0</v>
      </c>
      <c r="S46" s="144">
        <f t="shared" ca="1" si="12"/>
        <v>0</v>
      </c>
      <c r="T46" s="144">
        <f t="shared" ca="1" si="12"/>
        <v>0</v>
      </c>
      <c r="U46" s="144">
        <f t="shared" ca="1" si="12"/>
        <v>0</v>
      </c>
      <c r="V46" s="144">
        <f t="shared" ca="1" si="12"/>
        <v>0</v>
      </c>
      <c r="W46" s="144">
        <f t="shared" ca="1" si="12"/>
        <v>0</v>
      </c>
      <c r="X46" s="144">
        <f t="shared" ca="1" si="12"/>
        <v>9667.3091110247187</v>
      </c>
      <c r="Y46" s="144">
        <f t="shared" ca="1" si="12"/>
        <v>18177.153904532548</v>
      </c>
      <c r="Z46" s="144">
        <f t="shared" ca="1" si="12"/>
        <v>22192.021311239339</v>
      </c>
      <c r="AA46" s="144">
        <f t="shared" ca="1" si="12"/>
        <v>21779.292006250005</v>
      </c>
      <c r="AB46" s="144">
        <f t="shared" ca="1" si="12"/>
        <v>25931.734141123947</v>
      </c>
      <c r="AC46" s="144">
        <f t="shared" ca="1" si="12"/>
        <v>22424.415755360387</v>
      </c>
      <c r="AD46" s="144">
        <f t="shared" ca="1" si="12"/>
        <v>26719.418104793411</v>
      </c>
      <c r="AE46" s="144">
        <f t="shared" ca="1" si="12"/>
        <v>26281.362264203839</v>
      </c>
      <c r="AF46" s="144">
        <f t="shared" ca="1" si="12"/>
        <v>30724.102846092544</v>
      </c>
      <c r="AG46" s="144">
        <f t="shared" ca="1" si="12"/>
        <v>0</v>
      </c>
    </row>
    <row r="47" spans="1:33" s="19" customFormat="1">
      <c r="A47" s="19" t="s">
        <v>143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>
        <f>AG34</f>
        <v>2769903.130267329</v>
      </c>
    </row>
    <row r="48" spans="1:33" s="82" customFormat="1"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</row>
    <row r="49" spans="1:33">
      <c r="A49" s="21" t="s">
        <v>23</v>
      </c>
      <c r="B49" s="21"/>
      <c r="C49" s="22">
        <f>C56+C62+C65</f>
        <v>0</v>
      </c>
      <c r="D49" s="22">
        <f t="shared" ref="D49:AG49" si="13">C49+D39-SUM(D44:D47)</f>
        <v>368770.92765524553</v>
      </c>
      <c r="E49" s="22">
        <f t="shared" ca="1" si="13"/>
        <v>361612.51988469425</v>
      </c>
      <c r="F49" s="22">
        <f t="shared" ca="1" si="13"/>
        <v>393239.45608778956</v>
      </c>
      <c r="G49" s="22">
        <f t="shared" ca="1" si="13"/>
        <v>388958.20663372334</v>
      </c>
      <c r="H49" s="22">
        <f t="shared" ca="1" si="13"/>
        <v>427078.30029347417</v>
      </c>
      <c r="I49" s="22">
        <f t="shared" ca="1" si="13"/>
        <v>423697.29524724791</v>
      </c>
      <c r="J49" s="22">
        <f t="shared" ca="1" si="13"/>
        <v>466496.99727806245</v>
      </c>
      <c r="K49" s="22">
        <f t="shared" ca="1" si="13"/>
        <v>466230.13822476746</v>
      </c>
      <c r="L49" s="22">
        <f t="shared" ca="1" si="13"/>
        <v>516127.25661776948</v>
      </c>
      <c r="M49" s="22">
        <f t="shared" ca="1" si="13"/>
        <v>519116.51377282798</v>
      </c>
      <c r="N49" s="22">
        <f t="shared" ca="1" si="13"/>
        <v>572395.16996920016</v>
      </c>
      <c r="O49" s="22">
        <f t="shared" ca="1" si="13"/>
        <v>574702.03283363744</v>
      </c>
      <c r="P49" s="22">
        <f t="shared" ca="1" si="13"/>
        <v>635711.05329617346</v>
      </c>
      <c r="Q49" s="22">
        <f t="shared" ca="1" si="13"/>
        <v>641512.93701096182</v>
      </c>
      <c r="R49" s="22">
        <f t="shared" ca="1" si="13"/>
        <v>495377.51497643709</v>
      </c>
      <c r="S49" s="22">
        <f t="shared" ca="1" si="13"/>
        <v>504816.66397902212</v>
      </c>
      <c r="T49" s="22">
        <f t="shared" ca="1" si="13"/>
        <v>616383.30648929172</v>
      </c>
      <c r="U49" s="22">
        <f t="shared" ca="1" si="13"/>
        <v>629245.86874319217</v>
      </c>
      <c r="V49" s="22">
        <f t="shared" ca="1" si="13"/>
        <v>749306.78929622518</v>
      </c>
      <c r="W49" s="22">
        <f t="shared" ca="1" si="13"/>
        <v>765757.92467500665</v>
      </c>
      <c r="X49" s="22">
        <f t="shared" ca="1" si="13"/>
        <v>883116.14058471227</v>
      </c>
      <c r="Y49" s="22">
        <f t="shared" ca="1" si="13"/>
        <v>883116.14058471227</v>
      </c>
      <c r="Z49" s="22">
        <f t="shared" ca="1" si="13"/>
        <v>997056.44859494758</v>
      </c>
      <c r="AA49" s="22">
        <f t="shared" ca="1" si="13"/>
        <v>997056.44859494758</v>
      </c>
      <c r="AB49" s="22">
        <f t="shared" ca="1" si="13"/>
        <v>1116693.7720056952</v>
      </c>
      <c r="AC49" s="22">
        <f t="shared" ca="1" si="13"/>
        <v>1116693.7720056949</v>
      </c>
      <c r="AD49" s="22">
        <f t="shared" ca="1" si="13"/>
        <v>1242312.9615869801</v>
      </c>
      <c r="AE49" s="22">
        <f t="shared" ca="1" si="13"/>
        <v>1242312.9615869801</v>
      </c>
      <c r="AF49" s="22">
        <f t="shared" ca="1" si="13"/>
        <v>1374213.1106473291</v>
      </c>
      <c r="AG49" s="22">
        <f t="shared" ca="1" si="13"/>
        <v>40819.582734622527</v>
      </c>
    </row>
    <row r="50" spans="1:33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>
      <c r="A51" s="99" t="s">
        <v>152</v>
      </c>
      <c r="B51" s="99"/>
      <c r="C51" s="99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</row>
    <row r="52" spans="1:33">
      <c r="A52" s="97" t="s">
        <v>3</v>
      </c>
      <c r="B52" s="97"/>
      <c r="C52" s="97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</row>
    <row r="53" spans="1:33">
      <c r="B53" s="9" t="str">
        <f>B32</f>
        <v>기초</v>
      </c>
      <c r="C53" s="10">
        <v>0</v>
      </c>
      <c r="D53" s="2">
        <f>C56</f>
        <v>1134010.5531481011</v>
      </c>
      <c r="E53" s="2">
        <f t="shared" ref="E53:AG53" si="14">D56</f>
        <v>453604.22125924041</v>
      </c>
      <c r="F53" s="2">
        <f t="shared" si="14"/>
        <v>453604.22125924041</v>
      </c>
      <c r="G53" s="2">
        <f t="shared" si="14"/>
        <v>419583.90466479736</v>
      </c>
      <c r="H53" s="2">
        <f t="shared" si="14"/>
        <v>419583.90466479736</v>
      </c>
      <c r="I53" s="2">
        <f t="shared" si="14"/>
        <v>385563.58807035431</v>
      </c>
      <c r="J53" s="2">
        <f t="shared" si="14"/>
        <v>385563.58807035431</v>
      </c>
      <c r="K53" s="2">
        <f t="shared" si="14"/>
        <v>351543.27147591126</v>
      </c>
      <c r="L53" s="2">
        <f t="shared" si="14"/>
        <v>351543.27147591126</v>
      </c>
      <c r="M53" s="2">
        <f t="shared" si="14"/>
        <v>317522.95488146821</v>
      </c>
      <c r="N53" s="2">
        <f t="shared" si="14"/>
        <v>317522.95488146821</v>
      </c>
      <c r="O53" s="2">
        <f t="shared" si="14"/>
        <v>283502.63828702515</v>
      </c>
      <c r="P53" s="2">
        <f t="shared" si="14"/>
        <v>283502.63828702515</v>
      </c>
      <c r="Q53" s="2">
        <f t="shared" si="14"/>
        <v>249482.32169258213</v>
      </c>
      <c r="R53" s="2">
        <f t="shared" si="14"/>
        <v>249482.32169258213</v>
      </c>
      <c r="S53" s="2">
        <f t="shared" si="14"/>
        <v>0</v>
      </c>
      <c r="T53" s="2">
        <f t="shared" si="14"/>
        <v>0</v>
      </c>
      <c r="U53" s="2">
        <f t="shared" si="14"/>
        <v>0</v>
      </c>
      <c r="V53" s="2">
        <f t="shared" si="14"/>
        <v>0</v>
      </c>
      <c r="W53" s="2">
        <f t="shared" si="14"/>
        <v>0</v>
      </c>
      <c r="X53" s="2">
        <f t="shared" si="14"/>
        <v>0</v>
      </c>
      <c r="Y53" s="2">
        <f t="shared" si="14"/>
        <v>0</v>
      </c>
      <c r="Z53" s="2">
        <f t="shared" si="14"/>
        <v>0</v>
      </c>
      <c r="AA53" s="2">
        <f t="shared" si="14"/>
        <v>0</v>
      </c>
      <c r="AB53" s="2">
        <f t="shared" si="14"/>
        <v>0</v>
      </c>
      <c r="AC53" s="2">
        <f t="shared" si="14"/>
        <v>0</v>
      </c>
      <c r="AD53" s="2">
        <f t="shared" si="14"/>
        <v>0</v>
      </c>
      <c r="AE53" s="2">
        <f t="shared" si="14"/>
        <v>0</v>
      </c>
      <c r="AF53" s="2">
        <f t="shared" si="14"/>
        <v>0</v>
      </c>
      <c r="AG53" s="2">
        <f t="shared" si="14"/>
        <v>0</v>
      </c>
    </row>
    <row r="54" spans="1:33">
      <c r="B54" s="9" t="str">
        <f>B33</f>
        <v>당기증가</v>
      </c>
      <c r="C54" s="10">
        <f>사업개요!$C$22</f>
        <v>1134010.5531481011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</row>
    <row r="55" spans="1:33">
      <c r="B55" s="9" t="s">
        <v>144</v>
      </c>
      <c r="C55" s="2"/>
      <c r="D55" s="140">
        <f>사업개요!$C$22*Cash!D5</f>
        <v>680406.33188886067</v>
      </c>
      <c r="E55" s="140">
        <f>사업개요!$C$22*Cash!E5</f>
        <v>0</v>
      </c>
      <c r="F55" s="140">
        <f>사업개요!$C$22*Cash!F5</f>
        <v>34020.316594443029</v>
      </c>
      <c r="G55" s="140">
        <f>사업개요!$C$22*Cash!G5</f>
        <v>0</v>
      </c>
      <c r="H55" s="140">
        <f>사업개요!$C$22*Cash!H5</f>
        <v>34020.316594443029</v>
      </c>
      <c r="I55" s="140">
        <f>사업개요!$C$22*Cash!I5</f>
        <v>0</v>
      </c>
      <c r="J55" s="140">
        <f>사업개요!$C$22*Cash!J5</f>
        <v>34020.316594443029</v>
      </c>
      <c r="K55" s="140">
        <f>사업개요!$C$22*Cash!K5</f>
        <v>0</v>
      </c>
      <c r="L55" s="140">
        <f>사업개요!$C$22*Cash!L5</f>
        <v>34020.316594443029</v>
      </c>
      <c r="M55" s="140">
        <f>사업개요!$C$22*Cash!M5</f>
        <v>0</v>
      </c>
      <c r="N55" s="140">
        <f>사업개요!$C$22*Cash!N5</f>
        <v>34020.316594443029</v>
      </c>
      <c r="O55" s="140">
        <f>사업개요!$C$22*Cash!O5</f>
        <v>0</v>
      </c>
      <c r="P55" s="140">
        <f>사업개요!$C$22*Cash!P5</f>
        <v>34020.316594443029</v>
      </c>
      <c r="Q55" s="140">
        <f>사업개요!$C$22*Cash!Q5</f>
        <v>0</v>
      </c>
      <c r="R55" s="140">
        <f>사업개요!$C$22*Cash!R5</f>
        <v>249482.32169258207</v>
      </c>
      <c r="S55" s="140">
        <f>사업개요!$C$22*Cash!S5</f>
        <v>0</v>
      </c>
      <c r="T55" s="140">
        <f>사업개요!$C$22*Cash!T5</f>
        <v>0</v>
      </c>
      <c r="U55" s="140">
        <f>사업개요!$C$22*Cash!U5</f>
        <v>0</v>
      </c>
      <c r="V55" s="140">
        <f>사업개요!$C$22*Cash!V5</f>
        <v>0</v>
      </c>
      <c r="W55" s="140">
        <f>사업개요!$C$22*Cash!W5</f>
        <v>0</v>
      </c>
      <c r="X55" s="140">
        <f>사업개요!$C$22*Cash!X5</f>
        <v>0</v>
      </c>
      <c r="Y55" s="140">
        <f>사업개요!$C$22*Cash!Y5</f>
        <v>0</v>
      </c>
      <c r="Z55" s="140">
        <f>사업개요!$C$22*Cash!Z5</f>
        <v>0</v>
      </c>
      <c r="AA55" s="140">
        <f>사업개요!$C$22*Cash!AA5</f>
        <v>0</v>
      </c>
      <c r="AB55" s="140">
        <f>사업개요!$C$22*Cash!AB5</f>
        <v>0</v>
      </c>
      <c r="AC55" s="140">
        <f>사업개요!$C$22*Cash!AC5</f>
        <v>0</v>
      </c>
      <c r="AD55" s="140">
        <f>사업개요!$C$22*Cash!AD5</f>
        <v>0</v>
      </c>
      <c r="AE55" s="140">
        <f>사업개요!$C$22*Cash!AE5</f>
        <v>0</v>
      </c>
      <c r="AF55" s="140">
        <f>사업개요!$C$22*Cash!AF5</f>
        <v>0</v>
      </c>
      <c r="AG55" s="140">
        <f>사업개요!$C$22*Cash!AG5</f>
        <v>0</v>
      </c>
    </row>
    <row r="56" spans="1:33">
      <c r="B56" s="9" t="str">
        <f>B34</f>
        <v>기말</v>
      </c>
      <c r="C56" s="10">
        <f>C53+C54-C55</f>
        <v>1134010.5531481011</v>
      </c>
      <c r="D56" s="10">
        <f t="shared" ref="D56:AG56" si="15">D53+D54-D55</f>
        <v>453604.22125924041</v>
      </c>
      <c r="E56" s="10">
        <f t="shared" si="15"/>
        <v>453604.22125924041</v>
      </c>
      <c r="F56" s="10">
        <f t="shared" si="15"/>
        <v>419583.90466479736</v>
      </c>
      <c r="G56" s="10">
        <f t="shared" si="15"/>
        <v>419583.90466479736</v>
      </c>
      <c r="H56" s="10">
        <f t="shared" si="15"/>
        <v>385563.58807035431</v>
      </c>
      <c r="I56" s="10">
        <f t="shared" si="15"/>
        <v>385563.58807035431</v>
      </c>
      <c r="J56" s="10">
        <f t="shared" si="15"/>
        <v>351543.27147591126</v>
      </c>
      <c r="K56" s="10">
        <f t="shared" si="15"/>
        <v>351543.27147591126</v>
      </c>
      <c r="L56" s="10">
        <f t="shared" si="15"/>
        <v>317522.95488146821</v>
      </c>
      <c r="M56" s="10">
        <f t="shared" si="15"/>
        <v>317522.95488146821</v>
      </c>
      <c r="N56" s="10">
        <f t="shared" si="15"/>
        <v>283502.63828702515</v>
      </c>
      <c r="O56" s="10">
        <f t="shared" si="15"/>
        <v>283502.63828702515</v>
      </c>
      <c r="P56" s="10">
        <f t="shared" si="15"/>
        <v>249482.32169258213</v>
      </c>
      <c r="Q56" s="10">
        <f t="shared" si="15"/>
        <v>249482.32169258213</v>
      </c>
      <c r="R56" s="10">
        <f t="shared" si="15"/>
        <v>0</v>
      </c>
      <c r="S56" s="10">
        <f t="shared" si="15"/>
        <v>0</v>
      </c>
      <c r="T56" s="10">
        <f t="shared" si="15"/>
        <v>0</v>
      </c>
      <c r="U56" s="10">
        <f t="shared" si="15"/>
        <v>0</v>
      </c>
      <c r="V56" s="10">
        <f t="shared" si="15"/>
        <v>0</v>
      </c>
      <c r="W56" s="10">
        <f t="shared" si="15"/>
        <v>0</v>
      </c>
      <c r="X56" s="10">
        <f t="shared" si="15"/>
        <v>0</v>
      </c>
      <c r="Y56" s="10">
        <f t="shared" si="15"/>
        <v>0</v>
      </c>
      <c r="Z56" s="10">
        <f t="shared" si="15"/>
        <v>0</v>
      </c>
      <c r="AA56" s="10">
        <f t="shared" si="15"/>
        <v>0</v>
      </c>
      <c r="AB56" s="10">
        <f t="shared" si="15"/>
        <v>0</v>
      </c>
      <c r="AC56" s="10">
        <f t="shared" si="15"/>
        <v>0</v>
      </c>
      <c r="AD56" s="10">
        <f t="shared" si="15"/>
        <v>0</v>
      </c>
      <c r="AE56" s="10">
        <f t="shared" si="15"/>
        <v>0</v>
      </c>
      <c r="AF56" s="10">
        <f t="shared" si="15"/>
        <v>0</v>
      </c>
      <c r="AG56" s="10">
        <f t="shared" si="15"/>
        <v>0</v>
      </c>
    </row>
    <row r="57" spans="1:33"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>
      <c r="A58" s="97" t="s">
        <v>96</v>
      </c>
      <c r="B58" s="97"/>
      <c r="C58" s="97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</row>
    <row r="59" spans="1:33">
      <c r="B59" s="9" t="str">
        <f>B53</f>
        <v>기초</v>
      </c>
      <c r="C59" s="10">
        <v>0</v>
      </c>
      <c r="D59" s="2">
        <f>C62</f>
        <v>327989.44685189892</v>
      </c>
      <c r="E59" s="2">
        <f t="shared" ref="E59:AG59" si="16">D62</f>
        <v>0</v>
      </c>
      <c r="F59" s="2">
        <f t="shared" si="16"/>
        <v>0</v>
      </c>
      <c r="G59" s="2">
        <f t="shared" si="16"/>
        <v>0</v>
      </c>
      <c r="H59" s="2">
        <f t="shared" si="16"/>
        <v>0</v>
      </c>
      <c r="I59" s="2">
        <f t="shared" si="16"/>
        <v>0</v>
      </c>
      <c r="J59" s="2">
        <f t="shared" si="16"/>
        <v>0</v>
      </c>
      <c r="K59" s="2">
        <f t="shared" si="16"/>
        <v>0</v>
      </c>
      <c r="L59" s="2">
        <f t="shared" si="16"/>
        <v>0</v>
      </c>
      <c r="M59" s="2">
        <f t="shared" si="16"/>
        <v>0</v>
      </c>
      <c r="N59" s="2">
        <f t="shared" si="16"/>
        <v>0</v>
      </c>
      <c r="O59" s="2">
        <f t="shared" si="16"/>
        <v>0</v>
      </c>
      <c r="P59" s="2">
        <f t="shared" si="16"/>
        <v>0</v>
      </c>
      <c r="Q59" s="2">
        <f t="shared" si="16"/>
        <v>0</v>
      </c>
      <c r="R59" s="2">
        <f t="shared" si="16"/>
        <v>0</v>
      </c>
      <c r="S59" s="2">
        <f t="shared" si="16"/>
        <v>0</v>
      </c>
      <c r="T59" s="2">
        <f t="shared" si="16"/>
        <v>0</v>
      </c>
      <c r="U59" s="2">
        <f t="shared" si="16"/>
        <v>0</v>
      </c>
      <c r="V59" s="2">
        <f t="shared" si="16"/>
        <v>0</v>
      </c>
      <c r="W59" s="2">
        <f t="shared" si="16"/>
        <v>0</v>
      </c>
      <c r="X59" s="2">
        <f t="shared" si="16"/>
        <v>0</v>
      </c>
      <c r="Y59" s="2">
        <f t="shared" si="16"/>
        <v>0</v>
      </c>
      <c r="Z59" s="2">
        <f t="shared" si="16"/>
        <v>0</v>
      </c>
      <c r="AA59" s="2">
        <f t="shared" si="16"/>
        <v>0</v>
      </c>
      <c r="AB59" s="2">
        <f t="shared" si="16"/>
        <v>0</v>
      </c>
      <c r="AC59" s="2">
        <f t="shared" si="16"/>
        <v>0</v>
      </c>
      <c r="AD59" s="2">
        <f t="shared" si="16"/>
        <v>0</v>
      </c>
      <c r="AE59" s="2">
        <f t="shared" si="16"/>
        <v>0</v>
      </c>
      <c r="AF59" s="2">
        <f t="shared" si="16"/>
        <v>0</v>
      </c>
      <c r="AG59" s="2">
        <f t="shared" si="16"/>
        <v>0</v>
      </c>
    </row>
    <row r="60" spans="1:33">
      <c r="B60" s="9" t="str">
        <f>B54</f>
        <v>당기증가</v>
      </c>
      <c r="C60" s="10">
        <f>사업개요!$C$16</f>
        <v>327989.44685189892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</row>
    <row r="61" spans="1:33">
      <c r="B61" s="9" t="s">
        <v>144</v>
      </c>
      <c r="C61" s="2"/>
      <c r="D61" s="140">
        <f t="shared" ref="D61:AG61" si="17">D45</f>
        <v>327989.44685189892</v>
      </c>
      <c r="E61" s="140">
        <f t="shared" si="17"/>
        <v>0</v>
      </c>
      <c r="F61" s="140">
        <f t="shared" si="17"/>
        <v>0</v>
      </c>
      <c r="G61" s="140">
        <f t="shared" si="17"/>
        <v>0</v>
      </c>
      <c r="H61" s="140">
        <f t="shared" si="17"/>
        <v>0</v>
      </c>
      <c r="I61" s="140">
        <f t="shared" si="17"/>
        <v>0</v>
      </c>
      <c r="J61" s="140">
        <f t="shared" si="17"/>
        <v>0</v>
      </c>
      <c r="K61" s="140">
        <f t="shared" si="17"/>
        <v>0</v>
      </c>
      <c r="L61" s="140">
        <f t="shared" si="17"/>
        <v>0</v>
      </c>
      <c r="M61" s="140">
        <f t="shared" si="17"/>
        <v>0</v>
      </c>
      <c r="N61" s="140">
        <f t="shared" si="17"/>
        <v>0</v>
      </c>
      <c r="O61" s="140">
        <f t="shared" si="17"/>
        <v>0</v>
      </c>
      <c r="P61" s="140">
        <f t="shared" si="17"/>
        <v>0</v>
      </c>
      <c r="Q61" s="140">
        <f t="shared" si="17"/>
        <v>0</v>
      </c>
      <c r="R61" s="140">
        <f t="shared" si="17"/>
        <v>0</v>
      </c>
      <c r="S61" s="140">
        <f t="shared" si="17"/>
        <v>0</v>
      </c>
      <c r="T61" s="140">
        <f t="shared" si="17"/>
        <v>0</v>
      </c>
      <c r="U61" s="140">
        <f t="shared" si="17"/>
        <v>0</v>
      </c>
      <c r="V61" s="140">
        <f t="shared" si="17"/>
        <v>0</v>
      </c>
      <c r="W61" s="140">
        <f t="shared" si="17"/>
        <v>0</v>
      </c>
      <c r="X61" s="140">
        <f t="shared" si="17"/>
        <v>0</v>
      </c>
      <c r="Y61" s="140">
        <f t="shared" si="17"/>
        <v>0</v>
      </c>
      <c r="Z61" s="140">
        <f t="shared" si="17"/>
        <v>0</v>
      </c>
      <c r="AA61" s="140">
        <f t="shared" si="17"/>
        <v>0</v>
      </c>
      <c r="AB61" s="140">
        <f t="shared" si="17"/>
        <v>0</v>
      </c>
      <c r="AC61" s="140">
        <f t="shared" si="17"/>
        <v>0</v>
      </c>
      <c r="AD61" s="140">
        <f t="shared" si="17"/>
        <v>0</v>
      </c>
      <c r="AE61" s="140">
        <f t="shared" si="17"/>
        <v>0</v>
      </c>
      <c r="AF61" s="140">
        <f t="shared" si="17"/>
        <v>0</v>
      </c>
      <c r="AG61" s="140">
        <f t="shared" si="17"/>
        <v>0</v>
      </c>
    </row>
    <row r="62" spans="1:33">
      <c r="B62" s="9" t="str">
        <f>B56</f>
        <v>기말</v>
      </c>
      <c r="C62" s="10">
        <f>C59+C60-C61</f>
        <v>327989.44685189892</v>
      </c>
      <c r="D62" s="10">
        <f t="shared" ref="D62:AG62" si="18">D59+D60-D61</f>
        <v>0</v>
      </c>
      <c r="E62" s="10">
        <f t="shared" si="18"/>
        <v>0</v>
      </c>
      <c r="F62" s="10">
        <f t="shared" si="18"/>
        <v>0</v>
      </c>
      <c r="G62" s="10">
        <f t="shared" si="18"/>
        <v>0</v>
      </c>
      <c r="H62" s="10">
        <f t="shared" si="18"/>
        <v>0</v>
      </c>
      <c r="I62" s="10">
        <f t="shared" si="18"/>
        <v>0</v>
      </c>
      <c r="J62" s="10">
        <f t="shared" si="18"/>
        <v>0</v>
      </c>
      <c r="K62" s="10">
        <f t="shared" si="18"/>
        <v>0</v>
      </c>
      <c r="L62" s="10">
        <f t="shared" si="18"/>
        <v>0</v>
      </c>
      <c r="M62" s="10">
        <f t="shared" si="18"/>
        <v>0</v>
      </c>
      <c r="N62" s="10">
        <f t="shared" si="18"/>
        <v>0</v>
      </c>
      <c r="O62" s="10">
        <f t="shared" si="18"/>
        <v>0</v>
      </c>
      <c r="P62" s="10">
        <f t="shared" si="18"/>
        <v>0</v>
      </c>
      <c r="Q62" s="10">
        <f t="shared" si="18"/>
        <v>0</v>
      </c>
      <c r="R62" s="10">
        <f t="shared" si="18"/>
        <v>0</v>
      </c>
      <c r="S62" s="10">
        <f t="shared" si="18"/>
        <v>0</v>
      </c>
      <c r="T62" s="10">
        <f t="shared" si="18"/>
        <v>0</v>
      </c>
      <c r="U62" s="10">
        <f t="shared" si="18"/>
        <v>0</v>
      </c>
      <c r="V62" s="10">
        <f t="shared" si="18"/>
        <v>0</v>
      </c>
      <c r="W62" s="10">
        <f t="shared" si="18"/>
        <v>0</v>
      </c>
      <c r="X62" s="10">
        <f t="shared" si="18"/>
        <v>0</v>
      </c>
      <c r="Y62" s="10">
        <f t="shared" si="18"/>
        <v>0</v>
      </c>
      <c r="Z62" s="10">
        <f t="shared" si="18"/>
        <v>0</v>
      </c>
      <c r="AA62" s="10">
        <f t="shared" si="18"/>
        <v>0</v>
      </c>
      <c r="AB62" s="10">
        <f t="shared" si="18"/>
        <v>0</v>
      </c>
      <c r="AC62" s="10">
        <f t="shared" si="18"/>
        <v>0</v>
      </c>
      <c r="AD62" s="10">
        <f t="shared" si="18"/>
        <v>0</v>
      </c>
      <c r="AE62" s="10">
        <f t="shared" si="18"/>
        <v>0</v>
      </c>
      <c r="AF62" s="10">
        <f t="shared" si="18"/>
        <v>0</v>
      </c>
      <c r="AG62" s="10">
        <f t="shared" si="18"/>
        <v>0</v>
      </c>
    </row>
    <row r="64" spans="1:33" s="10" customFormat="1">
      <c r="A64" s="88" t="s">
        <v>97</v>
      </c>
      <c r="B64" s="88"/>
      <c r="C64" s="88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</row>
    <row r="65" spans="1:33">
      <c r="B65" s="9" t="s">
        <v>98</v>
      </c>
      <c r="C65" s="10">
        <f>-(C56+C62)</f>
        <v>-1462000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7" spans="1:33" s="141" customFormat="1"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>
      <c r="A68" s="9" t="s">
        <v>99</v>
      </c>
      <c r="D68" s="3">
        <f t="shared" ref="D68:AG68" si="19">D56+D34</f>
        <v>1852593.5252592405</v>
      </c>
      <c r="E68" s="3">
        <f t="shared" si="19"/>
        <v>1852593.5252592405</v>
      </c>
      <c r="F68" s="3">
        <f t="shared" si="19"/>
        <v>1888522.6738647972</v>
      </c>
      <c r="G68" s="3">
        <f t="shared" si="19"/>
        <v>1888522.6738647972</v>
      </c>
      <c r="H68" s="3">
        <f t="shared" si="19"/>
        <v>1927949.2957303543</v>
      </c>
      <c r="I68" s="3">
        <f t="shared" si="19"/>
        <v>1927949.2957303543</v>
      </c>
      <c r="J68" s="3">
        <f t="shared" si="19"/>
        <v>1971048.2645189115</v>
      </c>
      <c r="K68" s="3">
        <f t="shared" si="19"/>
        <v>1971048.2645189115</v>
      </c>
      <c r="L68" s="3">
        <f t="shared" si="19"/>
        <v>2018003.1975766183</v>
      </c>
      <c r="M68" s="3">
        <f t="shared" si="19"/>
        <v>2018003.1975766183</v>
      </c>
      <c r="N68" s="3">
        <f t="shared" si="19"/>
        <v>2069006.8931169328</v>
      </c>
      <c r="O68" s="3">
        <f t="shared" si="19"/>
        <v>2069006.8931169328</v>
      </c>
      <c r="P68" s="3">
        <f t="shared" si="19"/>
        <v>2124261.7892639851</v>
      </c>
      <c r="Q68" s="3">
        <f t="shared" si="19"/>
        <v>2124261.7892639851</v>
      </c>
      <c r="R68" s="3">
        <f t="shared" si="19"/>
        <v>1968518.4409499732</v>
      </c>
      <c r="S68" s="3">
        <f t="shared" si="19"/>
        <v>1968518.4409499732</v>
      </c>
      <c r="T68" s="3">
        <f t="shared" si="19"/>
        <v>2066944.3629974718</v>
      </c>
      <c r="U68" s="3">
        <f t="shared" si="19"/>
        <v>2066944.3629974718</v>
      </c>
      <c r="V68" s="3">
        <f t="shared" si="19"/>
        <v>2170291.5811473452</v>
      </c>
      <c r="W68" s="3">
        <f t="shared" si="19"/>
        <v>2170291.5811473452</v>
      </c>
      <c r="X68" s="3">
        <f t="shared" si="19"/>
        <v>2278806.1602047123</v>
      </c>
      <c r="Y68" s="3">
        <f t="shared" si="19"/>
        <v>2278806.1602047123</v>
      </c>
      <c r="Z68" s="3">
        <f t="shared" si="19"/>
        <v>2392746.4682149477</v>
      </c>
      <c r="AA68" s="3">
        <f t="shared" si="19"/>
        <v>2392746.4682149477</v>
      </c>
      <c r="AB68" s="3">
        <f t="shared" si="19"/>
        <v>2512383.7916256953</v>
      </c>
      <c r="AC68" s="3">
        <f t="shared" si="19"/>
        <v>2512383.7916256953</v>
      </c>
      <c r="AD68" s="3">
        <f t="shared" si="19"/>
        <v>2638002.9812069801</v>
      </c>
      <c r="AE68" s="3">
        <f t="shared" si="19"/>
        <v>2638002.9812069801</v>
      </c>
      <c r="AF68" s="3">
        <f t="shared" si="19"/>
        <v>2769903.130267329</v>
      </c>
      <c r="AG68" s="3">
        <f t="shared" si="19"/>
        <v>2769903.130267329</v>
      </c>
    </row>
    <row r="69" spans="1:33">
      <c r="A69" s="9" t="s">
        <v>145</v>
      </c>
      <c r="D69" s="2">
        <f>사업개요!$O$8+C49+D39-SUM(D44:D45)</f>
        <v>1764460.9472752456</v>
      </c>
      <c r="E69" s="2">
        <f ca="1">사업개요!$O$8+D49+E39-SUM(E44:E45)</f>
        <v>1757302.5395046943</v>
      </c>
      <c r="F69" s="2">
        <f ca="1">사업개요!$O$8+E49+F39-SUM(F44:F45)</f>
        <v>1788929.4757077897</v>
      </c>
      <c r="G69" s="2">
        <f ca="1">사업개요!$O$8+F49+G39-SUM(G44:G45)</f>
        <v>1784648.2262537233</v>
      </c>
      <c r="H69" s="2">
        <f ca="1">사업개요!$O$8+G49+H39-SUM(H44:H45)</f>
        <v>1822768.3199134741</v>
      </c>
      <c r="I69" s="2">
        <f ca="1">사업개요!$O$8+H49+I39-SUM(I44:I45)</f>
        <v>1819387.3148672478</v>
      </c>
      <c r="J69" s="2">
        <f ca="1">사업개요!$O$8+I49+J39-SUM(J44:J45)</f>
        <v>1862187.0168980623</v>
      </c>
      <c r="K69" s="2">
        <f ca="1">사업개요!$O$8+J49+K39-SUM(K44:K45)</f>
        <v>1861920.1578447674</v>
      </c>
      <c r="L69" s="2">
        <f ca="1">사업개요!$O$8+K49+L39-SUM(L44:L45)</f>
        <v>1911817.2762377695</v>
      </c>
      <c r="M69" s="2">
        <f ca="1">사업개요!$O$8+L49+M39-SUM(M44:M45)</f>
        <v>1914806.533392828</v>
      </c>
      <c r="N69" s="2">
        <f ca="1">사업개요!$O$8+M49+N39-SUM(N44:N45)</f>
        <v>1968085.1895892001</v>
      </c>
      <c r="O69" s="2">
        <f ca="1">사업개요!$O$8+N49+O39-SUM(O44:O45)</f>
        <v>1970392.0524536374</v>
      </c>
      <c r="P69" s="2">
        <f ca="1">사업개요!$O$8+O49+P39-SUM(P44:P45)</f>
        <v>2031401.0729161734</v>
      </c>
      <c r="Q69" s="2">
        <f ca="1">사업개요!$O$8+P49+Q39-SUM(Q44:Q45)</f>
        <v>2037202.9566309617</v>
      </c>
      <c r="R69" s="2">
        <f ca="1">사업개요!$O$8+Q49+R39-SUM(R44:R45)</f>
        <v>1891067.5345964374</v>
      </c>
      <c r="S69" s="2">
        <f ca="1">사업개요!$O$8+R49+S39-SUM(S44:S45)</f>
        <v>1900506.6835990222</v>
      </c>
      <c r="T69" s="2">
        <f ca="1">사업개요!$O$8+S49+T39-SUM(T44:T45)</f>
        <v>2012073.3261092915</v>
      </c>
      <c r="U69" s="2">
        <f ca="1">사업개요!$O$8+T49+U39-SUM(U44:U45)</f>
        <v>2024935.8883631919</v>
      </c>
      <c r="V69" s="2">
        <f ca="1">사업개요!$O$8+U49+V39-SUM(V44:V45)</f>
        <v>2144996.8089162251</v>
      </c>
      <c r="W69" s="2">
        <f ca="1">사업개요!$O$8+V49+W39-SUM(W44:W45)</f>
        <v>2161447.9442950063</v>
      </c>
      <c r="X69" s="2">
        <f ca="1">사업개요!$O$8+W49+X39-SUM(X44:X45)</f>
        <v>2288473.469315737</v>
      </c>
      <c r="Y69" s="2">
        <f ca="1">사업개요!$O$8+X49+Y39-SUM(Y44:Y45)</f>
        <v>2296983.3141092448</v>
      </c>
      <c r="Z69" s="2">
        <f ca="1">사업개요!$O$8+Y49+Z39-SUM(Z44:Z45)</f>
        <v>2414938.4895261871</v>
      </c>
      <c r="AA69" s="2">
        <f ca="1">사업개요!$O$8+Z49+AA39-SUM(AA44:AA45)</f>
        <v>2414525.7602211977</v>
      </c>
      <c r="AB69" s="2">
        <f ca="1">사업개요!$O$8+AA49+AB39-SUM(AB44:AB45)</f>
        <v>2538315.5257668192</v>
      </c>
      <c r="AC69" s="2">
        <f ca="1">사업개요!$O$8+AB49+AC39-SUM(AC44:AC45)</f>
        <v>2534808.2073810557</v>
      </c>
      <c r="AD69" s="2">
        <f ca="1">사업개요!$O$8+AC49+AD39-SUM(AD44:AD45)</f>
        <v>2664722.3993117735</v>
      </c>
      <c r="AE69" s="2">
        <f ca="1">사업개요!$O$8+AD49+AE39-SUM(AE44:AE45)</f>
        <v>2664284.3434711839</v>
      </c>
      <c r="AF69" s="2">
        <f ca="1">사업개요!$O$8+AE49+AF39-SUM(AF44:AF45)</f>
        <v>2800627.2331134216</v>
      </c>
      <c r="AG69" s="139"/>
    </row>
    <row r="71" spans="1:33">
      <c r="A71" s="104" t="s">
        <v>27</v>
      </c>
      <c r="B71" s="105"/>
      <c r="C71" s="106">
        <f ca="1">IRR(C72:AG72)</f>
        <v>8.8883135694216797E-2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4"/>
    </row>
    <row r="72" spans="1:33">
      <c r="A72" s="25" t="s">
        <v>28</v>
      </c>
      <c r="B72" s="26"/>
      <c r="C72" s="27">
        <f>-사업개요!C16</f>
        <v>-327989.44685189892</v>
      </c>
      <c r="D72" s="27">
        <f t="shared" ref="D72:AF72" si="20">D45+D46</f>
        <v>327989.44685189892</v>
      </c>
      <c r="E72" s="27">
        <f t="shared" ca="1" si="20"/>
        <v>0</v>
      </c>
      <c r="F72" s="27">
        <f t="shared" ca="1" si="20"/>
        <v>0</v>
      </c>
      <c r="G72" s="27">
        <f t="shared" ca="1" si="20"/>
        <v>0</v>
      </c>
      <c r="H72" s="27">
        <f t="shared" ca="1" si="20"/>
        <v>0</v>
      </c>
      <c r="I72" s="27">
        <f t="shared" ca="1" si="20"/>
        <v>0</v>
      </c>
      <c r="J72" s="27">
        <f t="shared" ca="1" si="20"/>
        <v>0</v>
      </c>
      <c r="K72" s="27">
        <f t="shared" ca="1" si="20"/>
        <v>0</v>
      </c>
      <c r="L72" s="27">
        <f t="shared" ca="1" si="20"/>
        <v>0</v>
      </c>
      <c r="M72" s="27">
        <f t="shared" ca="1" si="20"/>
        <v>0</v>
      </c>
      <c r="N72" s="27">
        <f t="shared" ca="1" si="20"/>
        <v>0</v>
      </c>
      <c r="O72" s="27">
        <f t="shared" ca="1" si="20"/>
        <v>0</v>
      </c>
      <c r="P72" s="27">
        <f t="shared" ca="1" si="20"/>
        <v>0</v>
      </c>
      <c r="Q72" s="27">
        <f t="shared" ca="1" si="20"/>
        <v>0</v>
      </c>
      <c r="R72" s="27">
        <f t="shared" ca="1" si="20"/>
        <v>0</v>
      </c>
      <c r="S72" s="27">
        <f t="shared" ca="1" si="20"/>
        <v>0</v>
      </c>
      <c r="T72" s="27">
        <f t="shared" ca="1" si="20"/>
        <v>0</v>
      </c>
      <c r="U72" s="27">
        <f t="shared" ca="1" si="20"/>
        <v>0</v>
      </c>
      <c r="V72" s="27">
        <f t="shared" ca="1" si="20"/>
        <v>0</v>
      </c>
      <c r="W72" s="27">
        <f t="shared" ca="1" si="20"/>
        <v>0</v>
      </c>
      <c r="X72" s="27">
        <f t="shared" ca="1" si="20"/>
        <v>9667.3091110247187</v>
      </c>
      <c r="Y72" s="27">
        <f t="shared" ca="1" si="20"/>
        <v>18177.153904532548</v>
      </c>
      <c r="Z72" s="27">
        <f t="shared" ca="1" si="20"/>
        <v>22192.021311239339</v>
      </c>
      <c r="AA72" s="27">
        <f t="shared" ca="1" si="20"/>
        <v>21779.292006250005</v>
      </c>
      <c r="AB72" s="27">
        <f t="shared" ca="1" si="20"/>
        <v>25931.734141123947</v>
      </c>
      <c r="AC72" s="27">
        <f t="shared" ca="1" si="20"/>
        <v>22424.415755360387</v>
      </c>
      <c r="AD72" s="27">
        <f t="shared" ca="1" si="20"/>
        <v>26719.418104793411</v>
      </c>
      <c r="AE72" s="27">
        <f t="shared" ca="1" si="20"/>
        <v>26281.362264203839</v>
      </c>
      <c r="AF72" s="27">
        <f t="shared" ca="1" si="20"/>
        <v>30724.102846092544</v>
      </c>
      <c r="AG72" s="28">
        <f ca="1">AG45+AG46+AG49</f>
        <v>40819.582734622527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5"/>
  <sheetViews>
    <sheetView showGridLines="0" topLeftCell="A13" zoomScaleNormal="100" workbookViewId="0">
      <selection activeCell="P18" sqref="P18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1.59765625" style="9" customWidth="1"/>
    <col min="4" max="4" width="12.69921875" style="74" customWidth="1"/>
    <col min="5" max="5" width="7.3984375" style="74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898437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3" t="s">
        <v>40</v>
      </c>
      <c r="B1" s="33" t="s">
        <v>104</v>
      </c>
      <c r="C1" s="33"/>
      <c r="D1" s="78"/>
      <c r="E1" s="78"/>
      <c r="G1" s="33" t="s">
        <v>40</v>
      </c>
      <c r="H1" s="33" t="s">
        <v>41</v>
      </c>
      <c r="I1" s="33"/>
      <c r="J1" s="78"/>
      <c r="K1" s="78"/>
      <c r="M1" s="33" t="s">
        <v>40</v>
      </c>
      <c r="N1" s="33" t="s">
        <v>42</v>
      </c>
      <c r="O1" s="33"/>
      <c r="P1" s="78"/>
      <c r="Q1" s="78"/>
    </row>
    <row r="2" spans="1:17">
      <c r="A2" s="9" t="s">
        <v>0</v>
      </c>
      <c r="C2" s="34">
        <f>사업자작성1!C5</f>
        <v>396</v>
      </c>
      <c r="D2" s="65">
        <f>C2/400*121</f>
        <v>119.78999999999999</v>
      </c>
      <c r="E2" s="101" t="s">
        <v>90</v>
      </c>
      <c r="G2" s="9" t="s">
        <v>105</v>
      </c>
      <c r="I2" s="10">
        <f>사업자작성1!F5</f>
        <v>3100000</v>
      </c>
      <c r="J2" s="66">
        <f>I2/D2</f>
        <v>25878.620919943234</v>
      </c>
      <c r="K2" s="79" t="s">
        <v>91</v>
      </c>
      <c r="M2" s="9" t="s">
        <v>110</v>
      </c>
      <c r="O2" s="82"/>
      <c r="P2" s="74"/>
    </row>
    <row r="3" spans="1:17">
      <c r="A3" s="9" t="s">
        <v>1</v>
      </c>
      <c r="C3" s="34">
        <f>사업자작성1!C6</f>
        <v>784.6</v>
      </c>
      <c r="D3" s="65">
        <f t="shared" ref="D3:D7" si="0">C3/400*121</f>
        <v>237.3415</v>
      </c>
      <c r="E3" s="101" t="s">
        <v>90</v>
      </c>
      <c r="G3" s="9" t="s">
        <v>24</v>
      </c>
      <c r="I3" s="10">
        <f>I2*J3</f>
        <v>142600</v>
      </c>
      <c r="J3" s="72">
        <v>4.5999999999999999E-2</v>
      </c>
      <c r="K3" s="79" t="s">
        <v>91</v>
      </c>
      <c r="M3" s="9" t="s">
        <v>109</v>
      </c>
      <c r="O3" s="10">
        <f>P3*C3</f>
        <v>1260852.2</v>
      </c>
      <c r="P3" s="66">
        <f>사업자작성1!G9</f>
        <v>1607</v>
      </c>
      <c r="Q3" s="74" t="s">
        <v>102</v>
      </c>
    </row>
    <row r="4" spans="1:17">
      <c r="A4" s="9" t="s">
        <v>2</v>
      </c>
      <c r="C4" s="183">
        <f>사업자작성1!C7</f>
        <v>1.978</v>
      </c>
      <c r="D4" s="184">
        <f>사업자작성1!C11</f>
        <v>2</v>
      </c>
      <c r="E4" s="74" t="s">
        <v>173</v>
      </c>
      <c r="G4" s="9" t="s">
        <v>106</v>
      </c>
      <c r="I4" s="10">
        <f>사업자작성1!F6</f>
        <v>3100000</v>
      </c>
      <c r="J4" s="66">
        <f>I4/D2</f>
        <v>25878.620919943234</v>
      </c>
      <c r="K4" s="79" t="s">
        <v>91</v>
      </c>
      <c r="M4" s="9" t="s">
        <v>111</v>
      </c>
      <c r="N4" s="123"/>
      <c r="O4" s="124">
        <f>SUM(O5:O7)</f>
        <v>104660</v>
      </c>
      <c r="P4" s="118" t="s">
        <v>112</v>
      </c>
    </row>
    <row r="5" spans="1:17">
      <c r="A5" s="9" t="s">
        <v>70</v>
      </c>
      <c r="C5" s="34">
        <f>사업자작성1!C8</f>
        <v>671.4</v>
      </c>
      <c r="D5" s="65">
        <f t="shared" si="0"/>
        <v>203.09849999999997</v>
      </c>
      <c r="E5" s="101" t="s">
        <v>90</v>
      </c>
      <c r="G5" s="9" t="s">
        <v>107</v>
      </c>
      <c r="I5" s="10">
        <f>I2+I3</f>
        <v>3242600</v>
      </c>
      <c r="J5" s="66">
        <f>I5/C2*400/121</f>
        <v>27069.037482260621</v>
      </c>
      <c r="K5" s="79" t="s">
        <v>91</v>
      </c>
      <c r="N5" s="125" t="s">
        <v>117</v>
      </c>
      <c r="O5" s="126">
        <f>P5*Q5</f>
        <v>3060</v>
      </c>
      <c r="P5" s="34">
        <f>사업자작성1!G11</f>
        <v>30</v>
      </c>
      <c r="Q5" s="66">
        <v>102</v>
      </c>
    </row>
    <row r="6" spans="1:17">
      <c r="A6" s="9" t="s">
        <v>122</v>
      </c>
      <c r="C6" s="34">
        <f>사업자작성1!C9</f>
        <v>113.2</v>
      </c>
      <c r="D6" s="65">
        <f t="shared" si="0"/>
        <v>34.243000000000002</v>
      </c>
      <c r="E6" s="101" t="s">
        <v>90</v>
      </c>
      <c r="G6" s="9" t="s">
        <v>108</v>
      </c>
      <c r="I6" s="11">
        <f>I2-I4</f>
        <v>0</v>
      </c>
      <c r="M6" s="31"/>
      <c r="N6" s="127" t="s">
        <v>113</v>
      </c>
      <c r="O6" s="126">
        <f>사업자작성1!F12</f>
        <v>61600</v>
      </c>
      <c r="P6" s="121" t="s">
        <v>150</v>
      </c>
    </row>
    <row r="7" spans="1:17">
      <c r="A7" s="9" t="s">
        <v>81</v>
      </c>
      <c r="C7" s="34">
        <f>사업자작성1!C10</f>
        <v>0</v>
      </c>
      <c r="D7" s="65">
        <f t="shared" si="0"/>
        <v>0</v>
      </c>
      <c r="E7" s="101" t="s">
        <v>90</v>
      </c>
      <c r="G7" s="9" t="s">
        <v>133</v>
      </c>
      <c r="I7" s="13">
        <v>0.02</v>
      </c>
      <c r="N7" s="127" t="s">
        <v>116</v>
      </c>
      <c r="O7" s="126">
        <f>사업자작성1!F13</f>
        <v>40000</v>
      </c>
      <c r="P7" s="122" t="s">
        <v>151</v>
      </c>
    </row>
    <row r="8" spans="1:17">
      <c r="A8" s="9" t="s">
        <v>31</v>
      </c>
      <c r="C8" s="36">
        <v>30</v>
      </c>
      <c r="G8" s="9" t="s">
        <v>149</v>
      </c>
      <c r="I8" s="11">
        <f>I4*I7</f>
        <v>62000</v>
      </c>
      <c r="M8" s="9" t="s">
        <v>114</v>
      </c>
      <c r="O8" s="10">
        <f>(O3+O4)*(1+P8)</f>
        <v>1395690.0196199999</v>
      </c>
      <c r="P8" s="12">
        <v>2.2100000000000002E-2</v>
      </c>
    </row>
    <row r="9" spans="1:17">
      <c r="M9" s="99" t="s">
        <v>115</v>
      </c>
      <c r="N9" s="99"/>
      <c r="O9" s="11">
        <f>사업자작성1!F15</f>
        <v>1400000</v>
      </c>
      <c r="P9" s="121" t="s">
        <v>151</v>
      </c>
    </row>
    <row r="10" spans="1:17">
      <c r="M10" s="9" t="s">
        <v>100</v>
      </c>
      <c r="O10" s="10">
        <v>1026</v>
      </c>
      <c r="P10" s="74" t="s">
        <v>101</v>
      </c>
      <c r="Q10" s="74" t="s">
        <v>102</v>
      </c>
    </row>
    <row r="11" spans="1:17">
      <c r="O11" s="10"/>
      <c r="P11" s="74"/>
      <c r="Q11" s="74"/>
    </row>
    <row r="12" spans="1:17" s="92" customFormat="1">
      <c r="D12" s="129"/>
      <c r="E12" s="129"/>
      <c r="O12" s="130"/>
      <c r="P12" s="129"/>
      <c r="Q12" s="129"/>
    </row>
    <row r="14" spans="1:17">
      <c r="A14" s="33" t="s">
        <v>40</v>
      </c>
      <c r="B14" s="33" t="s">
        <v>43</v>
      </c>
      <c r="C14" s="33"/>
      <c r="D14" s="78"/>
      <c r="E14" s="78"/>
      <c r="G14" s="33" t="s">
        <v>40</v>
      </c>
      <c r="H14" s="33" t="s">
        <v>126</v>
      </c>
      <c r="I14" s="33"/>
      <c r="J14" s="78"/>
      <c r="K14" s="78"/>
      <c r="M14" s="33" t="s">
        <v>40</v>
      </c>
      <c r="N14" s="33" t="s">
        <v>127</v>
      </c>
      <c r="O14" s="33"/>
      <c r="P14" s="78"/>
      <c r="Q14" s="78"/>
    </row>
    <row r="15" spans="1:17">
      <c r="A15" s="9" t="s">
        <v>4</v>
      </c>
      <c r="C15" s="7">
        <f>I6+I8+O9</f>
        <v>1462000</v>
      </c>
      <c r="D15" s="68"/>
      <c r="E15" s="68"/>
      <c r="G15" s="9" t="s">
        <v>29</v>
      </c>
      <c r="I15" s="9">
        <f>사업자작성2!C31</f>
        <v>24</v>
      </c>
      <c r="J15" s="75"/>
      <c r="K15" s="75"/>
      <c r="M15" s="9" t="s">
        <v>30</v>
      </c>
      <c r="O15" s="34">
        <f>C6</f>
        <v>113.2</v>
      </c>
      <c r="P15" s="65">
        <f>O15/400*121</f>
        <v>34.243000000000002</v>
      </c>
      <c r="Q15" s="101" t="s">
        <v>90</v>
      </c>
    </row>
    <row r="16" spans="1:17">
      <c r="A16" s="73" t="s">
        <v>93</v>
      </c>
      <c r="C16" s="10">
        <f>C15-C17</f>
        <v>327989.44685189892</v>
      </c>
      <c r="D16" s="67"/>
      <c r="E16" s="68"/>
      <c r="G16" s="9" t="s">
        <v>32</v>
      </c>
      <c r="I16" s="10">
        <f>사업자작성2!B47</f>
        <v>3582291</v>
      </c>
      <c r="J16" s="66">
        <f>I16/I15</f>
        <v>149262.125</v>
      </c>
      <c r="K16" s="66" t="s">
        <v>92</v>
      </c>
      <c r="M16" s="9" t="s">
        <v>32</v>
      </c>
      <c r="O16" s="10">
        <f>사업자작성2!R40</f>
        <v>496299</v>
      </c>
      <c r="P16" s="66" t="s">
        <v>95</v>
      </c>
    </row>
    <row r="17" spans="1:20">
      <c r="A17" s="73" t="s">
        <v>94</v>
      </c>
      <c r="C17" s="7">
        <f>C22</f>
        <v>1134010.5531481011</v>
      </c>
      <c r="D17" s="67">
        <v>0.9</v>
      </c>
      <c r="E17" s="68"/>
      <c r="G17" s="9" t="s">
        <v>121</v>
      </c>
      <c r="I17" s="11">
        <f>사업자작성2!V31</f>
        <v>4477863.7500000009</v>
      </c>
      <c r="J17" s="66">
        <f>I17/I15</f>
        <v>186577.65625000003</v>
      </c>
      <c r="K17" s="66" t="s">
        <v>92</v>
      </c>
      <c r="M17" s="63" t="s">
        <v>123</v>
      </c>
      <c r="N17" s="62"/>
      <c r="O17" s="131">
        <f>사업자작성2!V40</f>
        <v>620373.74999999988</v>
      </c>
      <c r="P17" s="35"/>
    </row>
    <row r="18" spans="1:20">
      <c r="A18" s="73"/>
      <c r="C18" s="7"/>
      <c r="D18" s="67"/>
      <c r="E18" s="68"/>
      <c r="G18" s="9" t="s">
        <v>36</v>
      </c>
      <c r="I18" s="10">
        <f>I16*J18</f>
        <v>2865832.8000000003</v>
      </c>
      <c r="J18" s="67">
        <f>사업자작성1!G21</f>
        <v>0.8</v>
      </c>
      <c r="K18" s="76"/>
      <c r="M18" s="9" t="s">
        <v>5</v>
      </c>
      <c r="O18" s="10">
        <f>사업자작성2!T40</f>
        <v>39703.919999999998</v>
      </c>
      <c r="P18" s="67">
        <f>사업자작성1!G22</f>
        <v>0.8</v>
      </c>
      <c r="Q18" s="9" t="s">
        <v>263</v>
      </c>
    </row>
    <row r="19" spans="1:20">
      <c r="A19" s="132" t="s">
        <v>128</v>
      </c>
      <c r="B19" s="123" t="s">
        <v>124</v>
      </c>
      <c r="C19" s="123"/>
      <c r="D19" s="132"/>
      <c r="E19" s="132"/>
      <c r="G19" s="9" t="s">
        <v>33</v>
      </c>
      <c r="I19" s="13">
        <f>사업자작성1!G17</f>
        <v>0.5</v>
      </c>
      <c r="J19" s="74"/>
      <c r="K19" s="74"/>
      <c r="M19" s="9" t="s">
        <v>39</v>
      </c>
      <c r="O19" s="10">
        <f>사업자작성2!U40*12</f>
        <v>18224.099279999999</v>
      </c>
      <c r="P19" s="77"/>
    </row>
    <row r="20" spans="1:20">
      <c r="A20" s="70" t="s">
        <v>166</v>
      </c>
      <c r="C20" s="10">
        <f>O9*C5/C3</f>
        <v>1198011.7257201122</v>
      </c>
      <c r="D20" s="9"/>
      <c r="E20" s="9"/>
      <c r="G20" s="9" t="s">
        <v>35</v>
      </c>
      <c r="I20" s="4">
        <f>사업자작성1!G18</f>
        <v>5.0999999999999997E-2</v>
      </c>
      <c r="J20" s="121" t="s">
        <v>129</v>
      </c>
      <c r="K20" s="74"/>
      <c r="M20" s="9" t="s">
        <v>134</v>
      </c>
      <c r="N20" s="10"/>
      <c r="O20" s="4">
        <f>사업자작성1!G19</f>
        <v>0.03</v>
      </c>
      <c r="P20" s="80">
        <v>2</v>
      </c>
      <c r="R20" s="7"/>
      <c r="S20" s="66"/>
      <c r="T20" s="79"/>
    </row>
    <row r="21" spans="1:20">
      <c r="A21" s="70" t="s">
        <v>167</v>
      </c>
      <c r="C21" s="10">
        <f>I6+I8</f>
        <v>62000</v>
      </c>
      <c r="G21" s="9" t="s">
        <v>34</v>
      </c>
      <c r="I21" s="7">
        <f>I18*I19</f>
        <v>1432916.4000000001</v>
      </c>
      <c r="J21" s="133">
        <f>I21/I15</f>
        <v>59704.850000000006</v>
      </c>
      <c r="K21" s="102" t="s">
        <v>92</v>
      </c>
      <c r="N21" s="13"/>
      <c r="O21" s="74"/>
      <c r="P21" s="74"/>
    </row>
    <row r="22" spans="1:20">
      <c r="A22" s="9" t="s">
        <v>168</v>
      </c>
      <c r="C22" s="69">
        <f>(C20+C21)*D22</f>
        <v>1134010.5531481011</v>
      </c>
      <c r="D22" s="67">
        <v>0.9</v>
      </c>
      <c r="E22" s="66"/>
      <c r="G22" s="9" t="s">
        <v>37</v>
      </c>
      <c r="I22" s="6">
        <f>(I18-I21)*I20</f>
        <v>73078.736400000009</v>
      </c>
      <c r="J22" s="134">
        <f>I22/I15/12</f>
        <v>253.74561250000002</v>
      </c>
      <c r="K22" s="77" t="s">
        <v>92</v>
      </c>
    </row>
    <row r="23" spans="1:20">
      <c r="A23" s="70" t="s">
        <v>125</v>
      </c>
      <c r="B23" s="70"/>
      <c r="C23" s="8">
        <f>SUM(C24:C25)</f>
        <v>3.4500000000000003E-2</v>
      </c>
      <c r="D23" s="9"/>
      <c r="E23" s="9"/>
      <c r="G23" s="9" t="s">
        <v>38</v>
      </c>
      <c r="I23" s="13">
        <v>0.05</v>
      </c>
      <c r="K23" s="74"/>
    </row>
    <row r="24" spans="1:20">
      <c r="A24" s="71"/>
      <c r="B24" s="119" t="s">
        <v>118</v>
      </c>
      <c r="C24" s="128">
        <v>1.7000000000000001E-2</v>
      </c>
      <c r="D24" s="9"/>
      <c r="E24" s="9"/>
      <c r="G24" s="9" t="s">
        <v>130</v>
      </c>
      <c r="I24" s="4">
        <f>사업자작성1!G19</f>
        <v>0.03</v>
      </c>
      <c r="J24" s="80">
        <v>2</v>
      </c>
    </row>
    <row r="25" spans="1:20">
      <c r="B25" s="120" t="s">
        <v>119</v>
      </c>
      <c r="C25" s="128">
        <v>1.7500000000000002E-2</v>
      </c>
      <c r="G25" s="9" t="s">
        <v>132</v>
      </c>
      <c r="I25" s="4">
        <v>1.4999999999999999E-2</v>
      </c>
      <c r="J25" s="80">
        <v>1</v>
      </c>
    </row>
    <row r="26" spans="1:20">
      <c r="B26" s="120" t="s">
        <v>120</v>
      </c>
      <c r="C26" s="128">
        <v>1E-3</v>
      </c>
      <c r="G26" s="9" t="s">
        <v>131</v>
      </c>
      <c r="H26" s="120"/>
      <c r="I26" s="4">
        <v>1.4999999999999999E-2</v>
      </c>
    </row>
    <row r="27" spans="1:20">
      <c r="G27" s="9" t="s">
        <v>15</v>
      </c>
      <c r="H27" s="120"/>
      <c r="I27" s="10">
        <f>J27*12*I15</f>
        <v>2880</v>
      </c>
      <c r="J27" s="77">
        <v>10</v>
      </c>
      <c r="K27" s="74" t="s">
        <v>92</v>
      </c>
    </row>
    <row r="28" spans="1:20">
      <c r="G28" s="9" t="s">
        <v>103</v>
      </c>
      <c r="I28" s="10">
        <f>J28*I15</f>
        <v>15624</v>
      </c>
      <c r="J28" s="103">
        <f>217*3</f>
        <v>651</v>
      </c>
      <c r="K28" s="81" t="s">
        <v>92</v>
      </c>
    </row>
    <row r="29" spans="1:20">
      <c r="B29" s="120"/>
      <c r="C29" s="128"/>
      <c r="D29" s="9"/>
      <c r="E29" s="9"/>
      <c r="H29" s="120"/>
      <c r="I29" s="128"/>
    </row>
    <row r="30" spans="1:20" s="92" customFormat="1">
      <c r="B30" s="135"/>
      <c r="C30" s="136"/>
      <c r="H30" s="135"/>
      <c r="I30" s="136"/>
    </row>
    <row r="31" spans="1:20">
      <c r="A31" s="109"/>
      <c r="B31" s="109"/>
      <c r="C31" s="112"/>
      <c r="D31" s="113"/>
      <c r="E31" s="65"/>
    </row>
    <row r="32" spans="1:20">
      <c r="A32" s="109"/>
      <c r="B32" s="109"/>
      <c r="C32" s="111"/>
      <c r="D32" s="114"/>
      <c r="E32" s="69"/>
    </row>
    <row r="33" spans="1:5">
      <c r="A33" s="109"/>
      <c r="B33" s="109"/>
      <c r="C33" s="115"/>
      <c r="D33" s="113"/>
      <c r="E33" s="65"/>
    </row>
    <row r="34" spans="1:5">
      <c r="A34" s="109"/>
      <c r="B34" s="109"/>
      <c r="C34" s="116"/>
      <c r="D34" s="117"/>
      <c r="E34" s="29"/>
    </row>
    <row r="35" spans="1:5">
      <c r="A35" s="109"/>
      <c r="B35" s="109"/>
      <c r="C35" s="109"/>
      <c r="D35" s="117"/>
      <c r="E35" s="29"/>
    </row>
    <row r="36" spans="1:5">
      <c r="A36" s="109"/>
      <c r="B36" s="109"/>
      <c r="C36" s="109"/>
      <c r="D36" s="117"/>
      <c r="E36" s="29"/>
    </row>
    <row r="37" spans="1:5">
      <c r="A37" s="109"/>
      <c r="B37" s="109"/>
      <c r="C37" s="110"/>
      <c r="D37" s="117"/>
      <c r="E37" s="29"/>
    </row>
    <row r="38" spans="1:5">
      <c r="A38" s="109"/>
      <c r="B38" s="109"/>
      <c r="C38" s="110"/>
      <c r="D38" s="117"/>
      <c r="E38" s="29"/>
    </row>
    <row r="39" spans="1:5">
      <c r="A39" s="109"/>
      <c r="B39" s="109"/>
      <c r="C39" s="110"/>
      <c r="D39" s="117"/>
      <c r="E39" s="29"/>
    </row>
    <row r="40" spans="1:5">
      <c r="A40" s="109"/>
      <c r="B40" s="109"/>
      <c r="C40" s="111"/>
      <c r="D40" s="117"/>
    </row>
    <row r="41" spans="1:5">
      <c r="A41" s="109"/>
      <c r="B41" s="109"/>
      <c r="C41" s="116"/>
      <c r="D41" s="117"/>
    </row>
    <row r="44" spans="1:5">
      <c r="C44" s="6"/>
    </row>
    <row r="45" spans="1:5">
      <c r="C45" s="107"/>
    </row>
  </sheetData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D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1"/>
  <sheetViews>
    <sheetView showGridLines="0" tabSelected="1" zoomScaleNormal="100" workbookViewId="0"/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4" customWidth="1"/>
    <col min="5" max="5" width="17.8984375" style="74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ht="25.2">
      <c r="A1" s="158" t="s">
        <v>169</v>
      </c>
      <c r="B1" s="159"/>
      <c r="C1" s="159"/>
      <c r="D1" s="160"/>
      <c r="E1" s="160"/>
      <c r="F1" s="159"/>
      <c r="G1" s="159"/>
      <c r="H1" s="159"/>
      <c r="J1" s="225"/>
    </row>
    <row r="2" spans="1:10" ht="25.2">
      <c r="A2" s="158" t="s">
        <v>170</v>
      </c>
      <c r="B2" s="159"/>
      <c r="C2" s="159"/>
      <c r="D2" s="160"/>
      <c r="E2" s="160"/>
      <c r="F2" s="159"/>
      <c r="G2" s="159"/>
      <c r="H2" s="159"/>
      <c r="J2" s="225"/>
    </row>
    <row r="3" spans="1:10">
      <c r="J3" s="225"/>
    </row>
    <row r="4" spans="1:10">
      <c r="A4" s="33" t="s">
        <v>40</v>
      </c>
      <c r="B4" s="33" t="s">
        <v>104</v>
      </c>
      <c r="C4" s="33"/>
      <c r="D4" s="29"/>
      <c r="E4" s="33" t="s">
        <v>171</v>
      </c>
      <c r="F4" s="33"/>
      <c r="G4" s="167"/>
      <c r="H4" s="167"/>
      <c r="J4" s="225"/>
    </row>
    <row r="5" spans="1:10">
      <c r="A5" s="166" t="s">
        <v>0</v>
      </c>
      <c r="B5" s="166"/>
      <c r="C5" s="161">
        <v>396</v>
      </c>
      <c r="D5" s="170"/>
      <c r="E5" s="166" t="s">
        <v>105</v>
      </c>
      <c r="F5" s="164">
        <v>3100000</v>
      </c>
      <c r="G5" s="166" t="s">
        <v>258</v>
      </c>
      <c r="H5" s="168"/>
      <c r="I5" s="66"/>
      <c r="J5" s="225"/>
    </row>
    <row r="6" spans="1:10">
      <c r="A6" s="166" t="s">
        <v>1</v>
      </c>
      <c r="B6" s="166"/>
      <c r="C6" s="161">
        <v>784.6</v>
      </c>
      <c r="D6" s="65"/>
      <c r="E6" s="166" t="s">
        <v>106</v>
      </c>
      <c r="F6" s="164">
        <v>3100000</v>
      </c>
      <c r="G6" s="166" t="s">
        <v>258</v>
      </c>
      <c r="H6" s="168"/>
      <c r="I6" s="72"/>
      <c r="J6" s="225"/>
    </row>
    <row r="7" spans="1:10">
      <c r="A7" s="166" t="s">
        <v>2</v>
      </c>
      <c r="B7" s="166"/>
      <c r="C7" s="162">
        <v>1.978</v>
      </c>
      <c r="D7" s="65"/>
      <c r="E7" s="167"/>
      <c r="F7" s="168"/>
      <c r="G7" s="167"/>
      <c r="H7" s="168"/>
      <c r="I7" s="66"/>
      <c r="J7" s="225"/>
    </row>
    <row r="8" spans="1:10">
      <c r="A8" s="166" t="s">
        <v>70</v>
      </c>
      <c r="B8" s="166"/>
      <c r="C8" s="161">
        <v>671.4</v>
      </c>
      <c r="D8" s="65"/>
      <c r="E8" s="31" t="s">
        <v>172</v>
      </c>
      <c r="F8" s="168"/>
      <c r="G8" s="167"/>
      <c r="H8" s="168"/>
      <c r="I8" s="66"/>
      <c r="J8" s="225"/>
    </row>
    <row r="9" spans="1:10">
      <c r="A9" s="166" t="s">
        <v>122</v>
      </c>
      <c r="B9" s="166"/>
      <c r="C9" s="161">
        <v>113.2</v>
      </c>
      <c r="D9" s="65"/>
      <c r="E9" s="166" t="s">
        <v>109</v>
      </c>
      <c r="F9" s="41">
        <f>G9*C6</f>
        <v>1260852.2</v>
      </c>
      <c r="G9" s="173">
        <v>1607</v>
      </c>
      <c r="H9" s="171"/>
      <c r="J9" s="225"/>
    </row>
    <row r="10" spans="1:10">
      <c r="A10" s="166" t="s">
        <v>81</v>
      </c>
      <c r="B10" s="166"/>
      <c r="C10" s="161">
        <v>0</v>
      </c>
      <c r="D10" s="65"/>
      <c r="E10" s="40" t="s">
        <v>111</v>
      </c>
      <c r="F10" s="163">
        <f>SUM(F11:F13)</f>
        <v>104660</v>
      </c>
      <c r="G10" s="186" t="s">
        <v>112</v>
      </c>
      <c r="J10" s="225"/>
    </row>
    <row r="11" spans="1:10">
      <c r="A11" s="166" t="s">
        <v>174</v>
      </c>
      <c r="B11" s="166"/>
      <c r="C11" s="185">
        <v>2</v>
      </c>
      <c r="E11" s="174" t="s">
        <v>117</v>
      </c>
      <c r="F11" s="175">
        <f>G11*H11</f>
        <v>3060</v>
      </c>
      <c r="G11" s="161">
        <v>30</v>
      </c>
      <c r="H11" s="199">
        <v>102</v>
      </c>
      <c r="J11" s="225"/>
    </row>
    <row r="12" spans="1:10">
      <c r="C12" s="36"/>
      <c r="E12" s="174" t="s">
        <v>113</v>
      </c>
      <c r="F12" s="176">
        <v>61600</v>
      </c>
      <c r="G12" s="177" t="s">
        <v>150</v>
      </c>
      <c r="J12" s="225"/>
    </row>
    <row r="13" spans="1:10">
      <c r="C13" s="36"/>
      <c r="E13" s="174" t="s">
        <v>116</v>
      </c>
      <c r="F13" s="176">
        <v>40000</v>
      </c>
      <c r="G13" s="178" t="s">
        <v>150</v>
      </c>
      <c r="J13" s="225"/>
    </row>
    <row r="14" spans="1:10">
      <c r="C14" s="36"/>
      <c r="E14" s="40" t="s">
        <v>114</v>
      </c>
      <c r="F14" s="41">
        <f>(F9+F10)*(1+G14)</f>
        <v>1395690.0196199999</v>
      </c>
      <c r="G14" s="39">
        <v>2.2100000000000002E-2</v>
      </c>
      <c r="J14" s="225"/>
    </row>
    <row r="15" spans="1:10">
      <c r="E15" s="182" t="s">
        <v>115</v>
      </c>
      <c r="F15" s="164">
        <v>1400000</v>
      </c>
      <c r="G15" s="166" t="s">
        <v>257</v>
      </c>
      <c r="J15" s="225"/>
    </row>
    <row r="16" spans="1:10">
      <c r="A16" s="167" t="s">
        <v>175</v>
      </c>
      <c r="B16" s="167" t="s">
        <v>176</v>
      </c>
      <c r="C16" s="167"/>
      <c r="D16" s="169"/>
      <c r="E16" s="169"/>
      <c r="F16" s="167" t="s">
        <v>177</v>
      </c>
      <c r="G16" s="167"/>
      <c r="H16" s="167"/>
      <c r="I16" s="169"/>
      <c r="J16" s="225"/>
    </row>
    <row r="17" spans="1:11">
      <c r="A17" s="166" t="s">
        <v>93</v>
      </c>
      <c r="B17" s="166"/>
      <c r="C17" s="187">
        <f>사업개요!C16</f>
        <v>327989.44685189892</v>
      </c>
      <c r="D17" s="188"/>
      <c r="E17" s="222" t="s">
        <v>243</v>
      </c>
      <c r="F17" s="166" t="s">
        <v>33</v>
      </c>
      <c r="G17" s="165">
        <v>0.5</v>
      </c>
      <c r="H17" s="223" t="s">
        <v>240</v>
      </c>
      <c r="I17" s="189"/>
      <c r="J17" s="225"/>
    </row>
    <row r="18" spans="1:11">
      <c r="A18" s="190"/>
      <c r="B18" s="167"/>
      <c r="C18" s="167"/>
      <c r="D18" s="191"/>
      <c r="E18" s="188"/>
      <c r="F18" s="166" t="s">
        <v>35</v>
      </c>
      <c r="G18" s="162">
        <v>5.0999999999999997E-2</v>
      </c>
      <c r="H18" s="193" t="s">
        <v>241</v>
      </c>
      <c r="I18" s="180"/>
      <c r="J18" s="225"/>
    </row>
    <row r="19" spans="1:11">
      <c r="A19" s="167" t="s">
        <v>178</v>
      </c>
      <c r="B19" s="167"/>
      <c r="C19" s="194"/>
      <c r="D19" s="191"/>
      <c r="E19" s="188"/>
      <c r="F19" s="166" t="s">
        <v>130</v>
      </c>
      <c r="G19" s="162">
        <v>0.03</v>
      </c>
      <c r="H19" s="195" t="s">
        <v>242</v>
      </c>
      <c r="I19" s="167"/>
      <c r="J19" s="225"/>
    </row>
    <row r="20" spans="1:11">
      <c r="A20" s="166" t="s">
        <v>130</v>
      </c>
      <c r="B20" s="166"/>
      <c r="C20" s="162">
        <v>0.03</v>
      </c>
      <c r="D20" s="191"/>
      <c r="E20" s="195" t="s">
        <v>242</v>
      </c>
      <c r="F20" s="167" t="s">
        <v>244</v>
      </c>
      <c r="G20" s="192"/>
      <c r="H20" s="195"/>
      <c r="I20" s="196"/>
      <c r="J20" s="225"/>
    </row>
    <row r="21" spans="1:11">
      <c r="A21" s="181"/>
      <c r="B21" s="167"/>
      <c r="C21" s="168"/>
      <c r="D21" s="167"/>
      <c r="E21" s="167"/>
      <c r="F21" s="166" t="s">
        <v>245</v>
      </c>
      <c r="G21" s="165">
        <v>0.8</v>
      </c>
      <c r="H21" s="192"/>
      <c r="I21" s="180"/>
      <c r="J21" s="225"/>
    </row>
    <row r="22" spans="1:11">
      <c r="A22" s="167" t="s">
        <v>247</v>
      </c>
      <c r="B22" s="167"/>
      <c r="C22" s="194"/>
      <c r="D22" s="191"/>
      <c r="E22" s="188"/>
      <c r="F22" s="166" t="s">
        <v>246</v>
      </c>
      <c r="G22" s="165">
        <v>0.8</v>
      </c>
      <c r="H22" s="192"/>
      <c r="I22" s="180"/>
      <c r="J22" s="225"/>
    </row>
    <row r="23" spans="1:11">
      <c r="A23" s="166" t="s">
        <v>248</v>
      </c>
      <c r="B23" s="166"/>
      <c r="C23" s="162">
        <v>0.6</v>
      </c>
      <c r="D23" s="191"/>
      <c r="E23" s="195" t="s">
        <v>249</v>
      </c>
      <c r="F23" s="167"/>
      <c r="G23" s="231"/>
      <c r="H23" s="192"/>
      <c r="I23" s="180"/>
      <c r="J23" s="225"/>
    </row>
    <row r="24" spans="1:11">
      <c r="A24" s="167"/>
      <c r="B24" s="167"/>
      <c r="C24" s="192"/>
      <c r="D24" s="191"/>
      <c r="E24" s="195"/>
      <c r="F24" s="167"/>
      <c r="G24" s="231"/>
      <c r="H24" s="192"/>
      <c r="I24" s="180"/>
      <c r="J24" s="225"/>
    </row>
    <row r="25" spans="1:11">
      <c r="A25" s="167" t="s">
        <v>260</v>
      </c>
      <c r="B25" s="167"/>
      <c r="C25" s="194"/>
      <c r="D25" s="191"/>
      <c r="E25" s="188"/>
      <c r="F25" s="167"/>
      <c r="G25" s="231"/>
      <c r="H25" s="192"/>
      <c r="I25" s="180"/>
      <c r="J25" s="225"/>
    </row>
    <row r="26" spans="1:11">
      <c r="A26" s="166" t="s">
        <v>262</v>
      </c>
      <c r="B26" s="166"/>
      <c r="C26" s="263" t="b">
        <f ca="1">Cash!R46&lt;0</f>
        <v>0</v>
      </c>
      <c r="D26" s="191"/>
      <c r="E26" s="195" t="s">
        <v>261</v>
      </c>
      <c r="F26" s="167"/>
      <c r="G26" s="231"/>
      <c r="H26" s="192"/>
      <c r="I26" s="180"/>
      <c r="J26" s="225"/>
    </row>
    <row r="27" spans="1:11">
      <c r="A27" s="181"/>
      <c r="B27" s="167"/>
      <c r="C27" s="168"/>
      <c r="D27" s="167"/>
      <c r="E27" s="167"/>
      <c r="F27" s="167"/>
      <c r="G27" s="231"/>
      <c r="H27" s="192"/>
      <c r="I27" s="180"/>
      <c r="J27" s="225"/>
    </row>
    <row r="28" spans="1:11">
      <c r="A28" s="167" t="s">
        <v>259</v>
      </c>
      <c r="B28" s="167"/>
      <c r="C28" s="168"/>
      <c r="D28" s="169"/>
      <c r="E28" s="169"/>
      <c r="F28" s="167"/>
      <c r="G28" s="231"/>
      <c r="H28" s="194"/>
      <c r="I28" s="172"/>
      <c r="J28" s="225"/>
    </row>
    <row r="29" spans="1:11">
      <c r="A29" s="166" t="s">
        <v>27</v>
      </c>
      <c r="B29" s="166"/>
      <c r="C29" s="224">
        <f ca="1">Cash!C71</f>
        <v>8.8883135694216797E-2</v>
      </c>
      <c r="D29" s="191"/>
      <c r="E29" s="195" t="s">
        <v>269</v>
      </c>
      <c r="F29" s="167"/>
      <c r="G29" s="167"/>
      <c r="H29" s="197"/>
      <c r="I29" s="198"/>
      <c r="J29" s="225"/>
      <c r="K29" s="195"/>
    </row>
    <row r="30" spans="1:11">
      <c r="A30" s="167"/>
      <c r="B30" s="167"/>
      <c r="C30" s="192"/>
      <c r="D30" s="191"/>
      <c r="E30" s="195" t="s">
        <v>270</v>
      </c>
      <c r="F30" s="167"/>
      <c r="G30" s="167"/>
      <c r="H30" s="197"/>
      <c r="I30" s="198"/>
      <c r="J30" s="225"/>
    </row>
    <row r="31" spans="1:11">
      <c r="A31" s="167"/>
      <c r="B31" s="167"/>
      <c r="C31" s="192"/>
      <c r="D31" s="191"/>
      <c r="E31" s="195" t="s">
        <v>271</v>
      </c>
      <c r="F31" s="167"/>
      <c r="G31" s="167"/>
      <c r="H31" s="197"/>
      <c r="I31" s="198"/>
      <c r="J31" s="225"/>
    </row>
    <row r="32" spans="1:11">
      <c r="A32" s="167"/>
      <c r="B32" s="167"/>
      <c r="C32" s="192"/>
      <c r="D32" s="191"/>
      <c r="E32" s="195"/>
      <c r="F32" s="167"/>
      <c r="G32" s="167"/>
      <c r="H32" s="197"/>
      <c r="I32" s="198"/>
      <c r="J32" s="225"/>
    </row>
    <row r="33" spans="1:10">
      <c r="A33" s="167"/>
      <c r="B33" s="167"/>
      <c r="C33" s="192"/>
      <c r="D33" s="191"/>
      <c r="E33" s="195"/>
      <c r="F33" s="167"/>
      <c r="G33" s="167"/>
      <c r="H33" s="197"/>
      <c r="I33" s="198"/>
      <c r="J33" s="225"/>
    </row>
    <row r="34" spans="1:10">
      <c r="A34" s="167"/>
      <c r="B34" s="167"/>
      <c r="C34" s="192"/>
      <c r="D34" s="191"/>
      <c r="E34" s="195"/>
      <c r="F34" s="167"/>
      <c r="G34" s="167"/>
      <c r="H34" s="197"/>
      <c r="I34" s="198"/>
      <c r="J34" s="225"/>
    </row>
    <row r="35" spans="1:10">
      <c r="A35" s="167"/>
      <c r="B35" s="167"/>
      <c r="C35" s="192"/>
      <c r="D35" s="191"/>
      <c r="E35" s="195"/>
      <c r="F35" s="167"/>
      <c r="G35" s="167"/>
      <c r="H35" s="197"/>
      <c r="I35" s="198"/>
      <c r="J35" s="225"/>
    </row>
    <row r="36" spans="1:10" ht="18" thickBot="1">
      <c r="A36" s="226"/>
      <c r="B36" s="226"/>
      <c r="C36" s="227"/>
      <c r="D36" s="228"/>
      <c r="E36" s="228"/>
      <c r="F36" s="228"/>
      <c r="G36" s="228"/>
      <c r="H36" s="229"/>
      <c r="I36" s="230"/>
      <c r="J36" s="225"/>
    </row>
    <row r="37" spans="1:10" ht="18" thickTop="1">
      <c r="A37" s="109"/>
      <c r="B37" s="109"/>
      <c r="C37" s="112"/>
      <c r="D37" s="113"/>
      <c r="E37" s="65"/>
    </row>
    <row r="38" spans="1:10">
      <c r="A38" s="109"/>
      <c r="B38" s="109"/>
      <c r="C38" s="111"/>
      <c r="D38" s="114"/>
      <c r="E38" s="69"/>
    </row>
    <row r="39" spans="1:10">
      <c r="A39" s="109"/>
      <c r="B39" s="109"/>
      <c r="C39" s="115"/>
      <c r="D39" s="113"/>
      <c r="E39" s="65"/>
    </row>
    <row r="40" spans="1:10">
      <c r="A40" s="109"/>
      <c r="B40" s="109"/>
      <c r="C40" s="116"/>
      <c r="D40" s="117"/>
      <c r="E40" s="29"/>
    </row>
    <row r="41" spans="1:10">
      <c r="A41" s="109"/>
      <c r="B41" s="109"/>
      <c r="C41" s="109"/>
      <c r="D41" s="117"/>
      <c r="E41" s="29"/>
    </row>
    <row r="42" spans="1:10">
      <c r="A42" s="109"/>
      <c r="B42" s="109"/>
      <c r="C42" s="109"/>
      <c r="D42" s="117"/>
      <c r="E42" s="29"/>
    </row>
    <row r="43" spans="1:10">
      <c r="A43" s="109"/>
      <c r="B43" s="109"/>
      <c r="C43" s="110"/>
      <c r="D43" s="117"/>
      <c r="E43" s="29"/>
    </row>
    <row r="44" spans="1:10">
      <c r="A44" s="109"/>
      <c r="B44" s="109"/>
      <c r="C44" s="110"/>
      <c r="D44" s="117"/>
      <c r="E44" s="29"/>
    </row>
    <row r="45" spans="1:10">
      <c r="A45" s="109"/>
      <c r="B45" s="109"/>
      <c r="C45" s="110"/>
      <c r="D45" s="117"/>
      <c r="E45" s="29"/>
    </row>
    <row r="46" spans="1:10">
      <c r="A46" s="109"/>
      <c r="B46" s="109"/>
      <c r="C46" s="111"/>
      <c r="D46" s="117"/>
    </row>
    <row r="47" spans="1:10">
      <c r="A47" s="109"/>
      <c r="B47" s="109"/>
      <c r="C47" s="116"/>
      <c r="D47" s="117"/>
    </row>
    <row r="50" spans="3:3">
      <c r="C50" s="6"/>
    </row>
    <row r="51" spans="3:3">
      <c r="C51" s="107"/>
    </row>
  </sheetData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P98"/>
  <sheetViews>
    <sheetView showGridLines="0" view="pageBreakPreview" topLeftCell="A34" zoomScaleNormal="85" zoomScaleSheetLayoutView="100" workbookViewId="0">
      <selection activeCell="BS28" sqref="BS28"/>
    </sheetView>
  </sheetViews>
  <sheetFormatPr defaultColWidth="9" defaultRowHeight="17.399999999999999"/>
  <cols>
    <col min="1" max="1" width="10.19921875" style="9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9" bestFit="1" customWidth="1"/>
    <col min="7" max="7" width="3" style="31" customWidth="1"/>
    <col min="8" max="8" width="12.09765625" style="9" customWidth="1"/>
    <col min="9" max="9" width="13.09765625" style="9" customWidth="1"/>
    <col min="10" max="10" width="3.09765625" style="31" customWidth="1"/>
    <col min="11" max="11" width="12.59765625" style="9" customWidth="1"/>
    <col min="12" max="12" width="13.09765625" style="9" customWidth="1"/>
    <col min="13" max="14" width="9.09765625" style="9" customWidth="1"/>
    <col min="15" max="15" width="6.796875" style="9" customWidth="1"/>
    <col min="16" max="16" width="9.09765625" style="9" customWidth="1"/>
    <col min="17" max="17" width="4.59765625" style="31" customWidth="1"/>
    <col min="18" max="18" width="14.5" style="9" customWidth="1"/>
    <col min="19" max="19" width="12.69921875" style="9" customWidth="1"/>
    <col min="20" max="20" width="11.5" style="9" customWidth="1"/>
    <col min="21" max="21" width="11.09765625" style="9" customWidth="1"/>
    <col min="22" max="22" width="11.59765625" style="9" customWidth="1"/>
    <col min="23" max="23" width="3.5" style="31" customWidth="1"/>
    <col min="24" max="24" width="9.796875" style="9" customWidth="1"/>
    <col min="25" max="25" width="13.09765625" style="9" customWidth="1"/>
    <col min="26" max="26" width="9.796875" style="9" customWidth="1"/>
    <col min="27" max="29" width="9.09765625" style="9" customWidth="1"/>
    <col min="30" max="32" width="9" style="9" customWidth="1"/>
    <col min="33" max="33" width="3.09765625" style="31" customWidth="1"/>
    <col min="34" max="34" width="13.69921875" style="9" customWidth="1"/>
    <col min="35" max="35" width="7.09765625" style="9" customWidth="1"/>
    <col min="36" max="37" width="9" style="9" customWidth="1"/>
    <col min="38" max="38" width="2.296875" style="31" customWidth="1"/>
    <col min="39" max="39" width="12.5" style="9" customWidth="1"/>
    <col min="40" max="40" width="3.296875" style="31" customWidth="1"/>
    <col min="41" max="41" width="12" style="9" customWidth="1"/>
    <col min="42" max="42" width="11" style="9" customWidth="1"/>
    <col min="43" max="43" width="15.09765625" style="9" customWidth="1"/>
    <col min="44" max="50" width="9" style="9" customWidth="1"/>
    <col min="51" max="51" width="4.19921875" style="9" customWidth="1"/>
    <col min="52" max="53" width="11.59765625" style="9" customWidth="1"/>
    <col min="54" max="54" width="11" style="9" customWidth="1"/>
    <col min="55" max="56" width="15.09765625" style="9" customWidth="1"/>
    <col min="57" max="60" width="9" style="9" customWidth="1"/>
    <col min="61" max="61" width="4.59765625" style="9" customWidth="1"/>
    <col min="62" max="62" width="13" style="9" hidden="1" customWidth="1"/>
    <col min="63" max="63" width="12.59765625" style="9" hidden="1" customWidth="1"/>
    <col min="64" max="64" width="9" style="9" hidden="1" customWidth="1"/>
    <col min="65" max="65" width="11" style="9" hidden="1" customWidth="1"/>
    <col min="66" max="66" width="13" style="9" hidden="1" customWidth="1"/>
    <col min="67" max="67" width="23.19921875" style="9" hidden="1" customWidth="1"/>
    <col min="68" max="68" width="9" style="9" hidden="1" customWidth="1"/>
    <col min="69" max="69" width="9" style="9" customWidth="1"/>
    <col min="70" max="16384" width="9" style="9"/>
  </cols>
  <sheetData>
    <row r="1" spans="1:68" ht="25.2">
      <c r="A1" s="158" t="s">
        <v>169</v>
      </c>
      <c r="B1" s="159"/>
      <c r="C1" s="159"/>
      <c r="D1" s="160"/>
      <c r="E1" s="160"/>
      <c r="F1" s="159"/>
      <c r="G1" s="159"/>
      <c r="H1" s="159"/>
      <c r="J1" s="9"/>
      <c r="Q1" s="9"/>
      <c r="W1" s="9"/>
      <c r="AG1" s="9"/>
      <c r="AL1" s="9"/>
      <c r="AN1" s="9"/>
    </row>
    <row r="2" spans="1:68" ht="25.2">
      <c r="A2" s="158" t="s">
        <v>170</v>
      </c>
      <c r="B2" s="159"/>
      <c r="C2" s="159"/>
      <c r="D2" s="160"/>
      <c r="E2" s="160"/>
      <c r="F2" s="159"/>
      <c r="G2" s="159"/>
      <c r="H2" s="159"/>
      <c r="J2" s="9"/>
      <c r="Q2" s="9"/>
      <c r="W2" s="9"/>
      <c r="AG2" s="9"/>
      <c r="AL2" s="9"/>
      <c r="AN2" s="9"/>
    </row>
    <row r="4" spans="1:68">
      <c r="A4" s="271" t="s">
        <v>252</v>
      </c>
      <c r="B4" s="31"/>
      <c r="C4" s="31"/>
      <c r="D4" s="31"/>
    </row>
    <row r="5" spans="1:68">
      <c r="A5" s="57" t="s">
        <v>179</v>
      </c>
      <c r="B5" s="33"/>
      <c r="C5" s="33"/>
      <c r="D5" s="33"/>
      <c r="E5" s="27"/>
      <c r="F5" s="33"/>
      <c r="H5" s="57" t="s">
        <v>180</v>
      </c>
      <c r="I5" s="33"/>
      <c r="K5" s="33" t="s">
        <v>181</v>
      </c>
      <c r="L5" s="33"/>
      <c r="M5" s="33"/>
      <c r="N5" s="33"/>
      <c r="O5" s="33"/>
      <c r="P5" s="33"/>
      <c r="R5" s="31" t="s">
        <v>78</v>
      </c>
      <c r="S5" s="31"/>
      <c r="T5" s="31"/>
      <c r="U5" s="31"/>
      <c r="V5" s="31"/>
      <c r="X5" s="52" t="s">
        <v>135</v>
      </c>
      <c r="Y5" s="32"/>
      <c r="Z5" s="32"/>
      <c r="AA5" s="32"/>
      <c r="AB5" s="32"/>
      <c r="AC5" s="32"/>
      <c r="AD5" s="32"/>
      <c r="AE5" s="32"/>
      <c r="AF5" s="32"/>
      <c r="AG5" s="32"/>
      <c r="AH5" s="52" t="s">
        <v>79</v>
      </c>
      <c r="AI5" s="1"/>
      <c r="AJ5" s="1"/>
      <c r="AK5" s="1"/>
      <c r="AL5" s="32"/>
      <c r="AM5" s="52" t="s">
        <v>80</v>
      </c>
      <c r="AO5" s="52" t="s">
        <v>182</v>
      </c>
      <c r="AZ5" s="52" t="s">
        <v>83</v>
      </c>
      <c r="BA5" s="52"/>
      <c r="BJ5" s="9" t="s">
        <v>51</v>
      </c>
    </row>
    <row r="6" spans="1:68">
      <c r="A6" s="49" t="s">
        <v>183</v>
      </c>
      <c r="B6" s="49" t="s">
        <v>46</v>
      </c>
      <c r="C6" s="49" t="s">
        <v>45</v>
      </c>
      <c r="D6" s="49" t="s">
        <v>164</v>
      </c>
      <c r="E6" s="157" t="s">
        <v>163</v>
      </c>
      <c r="F6" s="53" t="s">
        <v>165</v>
      </c>
      <c r="H6" s="53" t="s">
        <v>77</v>
      </c>
      <c r="I6" s="53" t="s">
        <v>92</v>
      </c>
      <c r="K6" s="53" t="s">
        <v>92</v>
      </c>
      <c r="L6" s="53" t="s">
        <v>75</v>
      </c>
      <c r="M6" s="53" t="s">
        <v>71</v>
      </c>
      <c r="N6" s="53" t="s">
        <v>72</v>
      </c>
      <c r="O6" s="53" t="s">
        <v>73</v>
      </c>
      <c r="P6" s="53" t="s">
        <v>74</v>
      </c>
      <c r="R6" s="51" t="s">
        <v>184</v>
      </c>
      <c r="S6" s="50" t="s">
        <v>153</v>
      </c>
      <c r="T6" s="50" t="s">
        <v>34</v>
      </c>
      <c r="U6" s="50" t="s">
        <v>47</v>
      </c>
      <c r="V6" s="50" t="s">
        <v>185</v>
      </c>
      <c r="W6" s="32"/>
      <c r="X6" s="50" t="s">
        <v>186</v>
      </c>
      <c r="Y6" s="50" t="s">
        <v>48</v>
      </c>
      <c r="Z6" s="50" t="s">
        <v>50</v>
      </c>
      <c r="AA6" s="50" t="s">
        <v>59</v>
      </c>
      <c r="AB6" s="50" t="s">
        <v>187</v>
      </c>
      <c r="AC6" s="50" t="s">
        <v>188</v>
      </c>
      <c r="AD6" s="50" t="s">
        <v>189</v>
      </c>
      <c r="AE6" s="50" t="s">
        <v>190</v>
      </c>
      <c r="AF6" s="50" t="s">
        <v>191</v>
      </c>
      <c r="AG6" s="32"/>
      <c r="AH6" s="50" t="s">
        <v>60</v>
      </c>
      <c r="AI6" s="50" t="s">
        <v>61</v>
      </c>
      <c r="AJ6" s="50" t="s">
        <v>65</v>
      </c>
      <c r="AK6" s="50" t="s">
        <v>66</v>
      </c>
      <c r="AL6" s="32"/>
      <c r="AM6" s="50" t="s">
        <v>188</v>
      </c>
      <c r="AO6" s="59" t="s">
        <v>49</v>
      </c>
      <c r="AP6" s="59" t="s">
        <v>67</v>
      </c>
      <c r="AQ6" s="50" t="s">
        <v>68</v>
      </c>
      <c r="AR6" s="59" t="s">
        <v>69</v>
      </c>
      <c r="AS6" s="59" t="s">
        <v>58</v>
      </c>
      <c r="AT6" s="59" t="s">
        <v>55</v>
      </c>
      <c r="AU6" s="59" t="s">
        <v>60</v>
      </c>
      <c r="AV6" s="59" t="s">
        <v>61</v>
      </c>
      <c r="AW6" s="59" t="s">
        <v>65</v>
      </c>
      <c r="AX6" s="59" t="s">
        <v>66</v>
      </c>
      <c r="AY6" s="31"/>
      <c r="AZ6" s="50" t="s">
        <v>16</v>
      </c>
      <c r="BA6" s="50" t="s">
        <v>84</v>
      </c>
      <c r="BB6" s="59" t="s">
        <v>63</v>
      </c>
      <c r="BC6" s="50" t="s">
        <v>85</v>
      </c>
      <c r="BD6" s="61" t="s">
        <v>86</v>
      </c>
      <c r="BE6" s="61" t="s">
        <v>88</v>
      </c>
      <c r="BF6" s="61" t="s">
        <v>89</v>
      </c>
      <c r="BG6" s="61" t="s">
        <v>82</v>
      </c>
      <c r="BH6" s="61" t="s">
        <v>87</v>
      </c>
      <c r="BJ6" s="45" t="s">
        <v>52</v>
      </c>
      <c r="BK6" s="45" t="s">
        <v>53</v>
      </c>
      <c r="BL6" s="45" t="s">
        <v>54</v>
      </c>
      <c r="BM6" s="45" t="s">
        <v>55</v>
      </c>
      <c r="BN6" s="45" t="s">
        <v>56</v>
      </c>
      <c r="BO6" s="45" t="s">
        <v>57</v>
      </c>
      <c r="BP6" s="45" t="s">
        <v>55</v>
      </c>
    </row>
    <row r="7" spans="1:68">
      <c r="A7" s="200" t="s">
        <v>154</v>
      </c>
      <c r="B7" s="200" t="s">
        <v>253</v>
      </c>
      <c r="C7" s="200">
        <v>1</v>
      </c>
      <c r="D7" s="201">
        <v>47.52</v>
      </c>
      <c r="E7" s="262">
        <v>64.98</v>
      </c>
      <c r="F7" s="38">
        <f t="shared" ref="F7:F30" si="0">$F$31*D7/$D$31</f>
        <v>20.078016303188093</v>
      </c>
      <c r="H7" s="215">
        <f>B44</f>
        <v>4289</v>
      </c>
      <c r="I7" s="6">
        <f>F7*H7</f>
        <v>86114.611924373734</v>
      </c>
      <c r="K7" s="6">
        <f>L7*E7</f>
        <v>54251.802000000025</v>
      </c>
      <c r="L7" s="6">
        <f>M7*N7*O7*P7</f>
        <v>834.90000000000032</v>
      </c>
      <c r="M7" s="216">
        <v>690</v>
      </c>
      <c r="N7" s="217">
        <v>1</v>
      </c>
      <c r="O7" s="217">
        <v>1</v>
      </c>
      <c r="P7" s="37">
        <f t="shared" ref="P7:P30" si="1">SUMPRODUCT(($BJ$53:$BJ$78&lt;H7)*(H7&lt;=$BK$53:$BK$78)*$BL$53:$BL$78)</f>
        <v>1.2100000000000004</v>
      </c>
      <c r="R7" s="10">
        <f>$R$31*D7/$D$31</f>
        <v>208337.47606750796</v>
      </c>
      <c r="S7" s="10">
        <f>R7*사업개요!$J$18</f>
        <v>166669.98085400637</v>
      </c>
      <c r="T7" s="10">
        <f>ROUND(S7*사업개요!$I$19,-3)</f>
        <v>83000</v>
      </c>
      <c r="U7" s="10">
        <f>ROUND((S7-T7)*사업개요!$I$20/12,0)</f>
        <v>356</v>
      </c>
      <c r="V7" s="10">
        <f>R7/0.8</f>
        <v>260421.84508438493</v>
      </c>
      <c r="W7" s="30"/>
      <c r="X7" s="13">
        <v>0.8</v>
      </c>
      <c r="Y7" s="13">
        <v>0.7</v>
      </c>
      <c r="Z7" s="11">
        <f t="shared" ref="Z7:Z30" si="2">V7*X7*Y7</f>
        <v>145836.23324725556</v>
      </c>
      <c r="AA7" s="8">
        <f t="shared" ref="AA7:AA30" si="3">SUMPRODUCT(($BJ$7:$BJ$10&lt;Z7)*(Z7&lt;=$BK$7:$BK$10)*$BL$7:$BL$10)</f>
        <v>1.5E-3</v>
      </c>
      <c r="AB7" s="44">
        <f t="shared" ref="AB7:AB30" si="4">SUMPRODUCT(($BJ$7:$BJ$10&lt;Z7)*(Z7&lt;=$BK$7:$BK$10)*$BM$7:$BM$10)</f>
        <v>30</v>
      </c>
      <c r="AC7" s="6">
        <f>Z7*AA7-AB7</f>
        <v>188.75434987088335</v>
      </c>
      <c r="AD7" s="13">
        <f t="shared" ref="AD7:AD30" si="5">SUMPRODUCT(($BJ$40:$BJ$43&lt;D7)*(D7&lt;=$BK$40:$BK$43)*$BL$40:$BL$43)</f>
        <v>0.75</v>
      </c>
      <c r="AE7" s="10">
        <f>AC7*AD7</f>
        <v>141.56576240316252</v>
      </c>
      <c r="AF7" s="11">
        <f>AC7-AE7</f>
        <v>47.188587467720822</v>
      </c>
      <c r="AH7" s="11">
        <f>Z7*1.4/1000</f>
        <v>204.17072654615777</v>
      </c>
      <c r="AI7" s="13">
        <f>AD7</f>
        <v>0.75</v>
      </c>
      <c r="AJ7" s="11">
        <f>AH7*AI7</f>
        <v>153.12804490961832</v>
      </c>
      <c r="AK7" s="11">
        <f>AH7-AJ7</f>
        <v>51.042681636539442</v>
      </c>
      <c r="AM7" s="11">
        <f>AF7*20%</f>
        <v>9.4377174935441648</v>
      </c>
      <c r="AO7" s="10">
        <f>AP7*Y7*(0.5*AQ7+AR7)</f>
        <v>37976.261400000018</v>
      </c>
      <c r="AP7" s="10">
        <f>K7</f>
        <v>54251.802000000025</v>
      </c>
      <c r="AQ7" s="14">
        <f>사업개요!$C$7/사업개요!$C$3</f>
        <v>0</v>
      </c>
      <c r="AR7" s="5">
        <f>1-AQ7</f>
        <v>1</v>
      </c>
      <c r="AS7" s="12">
        <f t="shared" ref="AS7:AS30" si="6">SUMPRODUCT(($BJ$14:$BJ$19&lt;AO7)*(AO7&lt;=$BK$14:$BK$19)*$BL$14:$BL$19)</f>
        <v>8.0000000000000004E-4</v>
      </c>
      <c r="AT7" s="9">
        <f t="shared" ref="AT7:AT30" si="7">SUMPRODUCT(($BJ$14:$BJ$19&lt;AO7)*(AO7&lt;=$BK$14:$BK$19)*$BM$14:$BM$19)</f>
        <v>7.1000000000000014</v>
      </c>
      <c r="AU7" s="10">
        <f>AO7*AS7-AT7</f>
        <v>23.281009120000014</v>
      </c>
      <c r="AV7" s="5">
        <f t="shared" ref="AV7:AV30" si="8">SUMPRODUCT(($BJ$40:$BJ$43&lt;D7)*(D7&lt;=$BK$40:$BK$43)*$BN$40:$BN$43)</f>
        <v>1</v>
      </c>
      <c r="AW7" s="10">
        <f>AU7*AV7</f>
        <v>23.281009120000014</v>
      </c>
      <c r="AX7" s="10">
        <f>AU7-AW7</f>
        <v>0</v>
      </c>
      <c r="AY7" s="10"/>
      <c r="AZ7" s="10">
        <f>AF7</f>
        <v>47.188587467720822</v>
      </c>
      <c r="BA7" s="60">
        <f>(AD7=1)*AE7*0.15</f>
        <v>0</v>
      </c>
      <c r="BB7" s="10">
        <f>AK7</f>
        <v>51.042681636539442</v>
      </c>
      <c r="BC7" s="14">
        <f>AM7</f>
        <v>9.4377174935441648</v>
      </c>
      <c r="BD7" s="10">
        <f>AX7</f>
        <v>0</v>
      </c>
      <c r="BE7" s="10">
        <f>SUM(AZ7:BD7)</f>
        <v>107.66898659780443</v>
      </c>
      <c r="BF7" s="10">
        <f>AC7+AH7+AU7+AM7</f>
        <v>425.64380303058527</v>
      </c>
      <c r="BG7" s="10">
        <f>BF7*I7/(I7+K7)</f>
        <v>261.13191817910126</v>
      </c>
      <c r="BH7" s="10">
        <f>BE7*K7/(I7+K7)</f>
        <v>41.614203705395425</v>
      </c>
      <c r="BJ7" s="41"/>
      <c r="BK7" s="41">
        <v>60000</v>
      </c>
      <c r="BL7" s="39">
        <v>1E-3</v>
      </c>
      <c r="BM7" s="42">
        <v>0</v>
      </c>
      <c r="BN7" s="39"/>
      <c r="BO7" s="40"/>
      <c r="BP7" s="40"/>
    </row>
    <row r="8" spans="1:68">
      <c r="A8" s="200" t="s">
        <v>254</v>
      </c>
      <c r="B8" s="200">
        <v>301</v>
      </c>
      <c r="C8" s="200">
        <v>1</v>
      </c>
      <c r="D8" s="201">
        <v>40.619999999999997</v>
      </c>
      <c r="E8" s="262">
        <v>55.55</v>
      </c>
      <c r="F8" s="38">
        <f t="shared" si="0"/>
        <v>17.162647774316085</v>
      </c>
      <c r="H8" s="215">
        <f>H7</f>
        <v>4289</v>
      </c>
      <c r="I8" s="6">
        <f t="shared" ref="I8:I30" si="9">F8*H8</f>
        <v>73610.596304041683</v>
      </c>
      <c r="K8" s="6">
        <f t="shared" ref="K8:K30" si="10">L8*E8</f>
        <v>46378.695000000014</v>
      </c>
      <c r="L8" s="6">
        <f t="shared" ref="L8:L30" si="11">M8*N8*O8*P8</f>
        <v>834.90000000000032</v>
      </c>
      <c r="M8" s="6">
        <v>690</v>
      </c>
      <c r="N8" s="37">
        <f>N7</f>
        <v>1</v>
      </c>
      <c r="O8" s="37">
        <f>O7</f>
        <v>1</v>
      </c>
      <c r="P8" s="37">
        <f t="shared" si="1"/>
        <v>1.2100000000000004</v>
      </c>
      <c r="R8" s="10">
        <f t="shared" ref="R8:R30" si="12">$R$31*D8/$D$31</f>
        <v>178086.45365871573</v>
      </c>
      <c r="S8" s="10">
        <f>R8*사업개요!$J$18</f>
        <v>142469.16292697258</v>
      </c>
      <c r="T8" s="10">
        <f>ROUND(S8*사업개요!$I$19,-3)</f>
        <v>71000</v>
      </c>
      <c r="U8" s="10">
        <f>ROUND((S8-T8)*사업개요!$I$20/12,0)</f>
        <v>304</v>
      </c>
      <c r="V8" s="10">
        <f t="shared" ref="V8:V30" si="13">R8/0.8</f>
        <v>222608.06707339466</v>
      </c>
      <c r="W8" s="30"/>
      <c r="X8" s="13">
        <v>0.8</v>
      </c>
      <c r="Y8" s="13">
        <v>0.7</v>
      </c>
      <c r="Z8" s="11">
        <f t="shared" si="2"/>
        <v>124660.51756110101</v>
      </c>
      <c r="AA8" s="8">
        <f t="shared" si="3"/>
        <v>1.5E-3</v>
      </c>
      <c r="AB8" s="44">
        <f t="shared" si="4"/>
        <v>30</v>
      </c>
      <c r="AC8" s="6">
        <f t="shared" ref="AC8:AC30" si="14">Z8*AA8-AB8</f>
        <v>156.99077634165153</v>
      </c>
      <c r="AD8" s="13">
        <f t="shared" si="5"/>
        <v>0.75</v>
      </c>
      <c r="AE8" s="10">
        <f t="shared" ref="AE8:AE30" si="15">AC8*AD8</f>
        <v>117.74308225623864</v>
      </c>
      <c r="AF8" s="11">
        <f t="shared" ref="AF8:AF30" si="16">AC8-AE8</f>
        <v>39.247694085412888</v>
      </c>
      <c r="AH8" s="11">
        <f t="shared" ref="AH8:AH30" si="17">Z8*1.4/1000</f>
        <v>174.52472458554141</v>
      </c>
      <c r="AI8" s="13">
        <f t="shared" ref="AI8:AI30" si="18">AD8</f>
        <v>0.75</v>
      </c>
      <c r="AJ8" s="11">
        <f t="shared" ref="AJ8:AJ30" si="19">AH8*AI8</f>
        <v>130.89354343915605</v>
      </c>
      <c r="AK8" s="11">
        <f t="shared" ref="AK8:AK30" si="20">AH8-AJ8</f>
        <v>43.631181146385359</v>
      </c>
      <c r="AM8" s="11">
        <f t="shared" ref="AM8:AM30" si="21">AF8*20%</f>
        <v>7.8495388170825784</v>
      </c>
      <c r="AO8" s="10">
        <f t="shared" ref="AO8:AO30" si="22">AP8*Y8*(0.5*AQ8+AR8)</f>
        <v>32465.086500000009</v>
      </c>
      <c r="AP8" s="10">
        <f t="shared" ref="AP8:AP30" si="23">K8</f>
        <v>46378.695000000014</v>
      </c>
      <c r="AQ8" s="14">
        <f>사업개요!$C$7/사업개요!$C$3</f>
        <v>0</v>
      </c>
      <c r="AR8" s="5">
        <f t="shared" ref="AR8:AR30" si="24">1-AQ8</f>
        <v>1</v>
      </c>
      <c r="AS8" s="12">
        <f t="shared" si="6"/>
        <v>8.0000000000000004E-4</v>
      </c>
      <c r="AT8" s="9">
        <f t="shared" si="7"/>
        <v>7.1000000000000014</v>
      </c>
      <c r="AU8" s="10">
        <f t="shared" ref="AU8:AU30" si="25">AO8*AS8-AT8</f>
        <v>18.872069200000006</v>
      </c>
      <c r="AV8" s="5">
        <f t="shared" si="8"/>
        <v>1</v>
      </c>
      <c r="AW8" s="10">
        <f t="shared" ref="AW8:AW30" si="26">AU8*AV8</f>
        <v>18.872069200000006</v>
      </c>
      <c r="AX8" s="10">
        <f t="shared" ref="AX8:AX30" si="27">AU8-AW8</f>
        <v>0</v>
      </c>
      <c r="AY8" s="10"/>
      <c r="AZ8" s="60">
        <f t="shared" ref="AZ8:AZ30" si="28">AF8</f>
        <v>39.247694085412888</v>
      </c>
      <c r="BA8" s="60">
        <f t="shared" ref="BA8:BA30" si="29">(AD8=1)*AE8*0.15</f>
        <v>0</v>
      </c>
      <c r="BB8" s="10">
        <f t="shared" ref="BB8:BB30" si="30">AK8</f>
        <v>43.631181146385359</v>
      </c>
      <c r="BC8" s="14">
        <f t="shared" ref="BC8:BC30" si="31">AM8</f>
        <v>7.8495388170825784</v>
      </c>
      <c r="BD8" s="10">
        <f t="shared" ref="BD8:BD30" si="32">AX8</f>
        <v>0</v>
      </c>
      <c r="BE8" s="10">
        <f t="shared" ref="BE8:BE30" si="33">SUM(AZ8:BD8)</f>
        <v>90.728414048880822</v>
      </c>
      <c r="BF8" s="10">
        <f t="shared" ref="BF8:BF30" si="34">AC8+AH8+AU8+AM8</f>
        <v>358.23710894427552</v>
      </c>
      <c r="BG8" s="10">
        <f t="shared" ref="BG8:BG30" si="35">BF8*I8/(I8+K8)</f>
        <v>219.77000548161271</v>
      </c>
      <c r="BH8" s="10">
        <f t="shared" ref="BH8:BH30" si="36">BE8*K8/(I8+K8)</f>
        <v>35.06867485652883</v>
      </c>
      <c r="BJ8" s="41">
        <f>BK7</f>
        <v>60000</v>
      </c>
      <c r="BK8" s="41">
        <v>150000</v>
      </c>
      <c r="BL8" s="39">
        <v>1.5E-3</v>
      </c>
      <c r="BM8" s="42">
        <v>30</v>
      </c>
      <c r="BN8" s="39">
        <f>BL8-BL7</f>
        <v>5.0000000000000001E-4</v>
      </c>
      <c r="BO8" s="43">
        <f>BK7*BN8</f>
        <v>30</v>
      </c>
      <c r="BP8" s="43">
        <f>SUM($BO$8:BO8)</f>
        <v>30</v>
      </c>
    </row>
    <row r="9" spans="1:68">
      <c r="A9" s="200" t="s">
        <v>254</v>
      </c>
      <c r="B9" s="200">
        <v>302</v>
      </c>
      <c r="C9" s="200">
        <v>1</v>
      </c>
      <c r="D9" s="201">
        <v>40.619999999999997</v>
      </c>
      <c r="E9" s="262">
        <v>55.55</v>
      </c>
      <c r="F9" s="38">
        <f t="shared" si="0"/>
        <v>17.162647774316085</v>
      </c>
      <c r="H9" s="215">
        <f t="shared" ref="H9:H30" si="37">H8</f>
        <v>4289</v>
      </c>
      <c r="I9" s="6">
        <f t="shared" si="9"/>
        <v>73610.596304041683</v>
      </c>
      <c r="K9" s="6">
        <f t="shared" si="10"/>
        <v>46378.695000000014</v>
      </c>
      <c r="L9" s="6">
        <f t="shared" si="11"/>
        <v>834.90000000000032</v>
      </c>
      <c r="M9" s="6">
        <v>690</v>
      </c>
      <c r="N9" s="37">
        <f t="shared" ref="N9:O24" si="38">N8</f>
        <v>1</v>
      </c>
      <c r="O9" s="37">
        <f t="shared" si="38"/>
        <v>1</v>
      </c>
      <c r="P9" s="37">
        <f t="shared" si="1"/>
        <v>1.2100000000000004</v>
      </c>
      <c r="R9" s="10">
        <f t="shared" si="12"/>
        <v>178086.45365871573</v>
      </c>
      <c r="S9" s="10">
        <f>R9*사업개요!$J$18</f>
        <v>142469.16292697258</v>
      </c>
      <c r="T9" s="10">
        <f>ROUND(S9*사업개요!$I$19,-3)</f>
        <v>71000</v>
      </c>
      <c r="U9" s="10">
        <f>ROUND((S9-T9)*사업개요!$I$20/12,0)</f>
        <v>304</v>
      </c>
      <c r="V9" s="10">
        <f t="shared" si="13"/>
        <v>222608.06707339466</v>
      </c>
      <c r="W9" s="30"/>
      <c r="X9" s="13">
        <v>0.8</v>
      </c>
      <c r="Y9" s="13">
        <v>0.7</v>
      </c>
      <c r="Z9" s="11">
        <f t="shared" si="2"/>
        <v>124660.51756110101</v>
      </c>
      <c r="AA9" s="8">
        <f t="shared" si="3"/>
        <v>1.5E-3</v>
      </c>
      <c r="AB9" s="44">
        <f t="shared" si="4"/>
        <v>30</v>
      </c>
      <c r="AC9" s="6">
        <f t="shared" si="14"/>
        <v>156.99077634165153</v>
      </c>
      <c r="AD9" s="13">
        <f t="shared" si="5"/>
        <v>0.75</v>
      </c>
      <c r="AE9" s="10">
        <f t="shared" si="15"/>
        <v>117.74308225623864</v>
      </c>
      <c r="AF9" s="11">
        <f t="shared" si="16"/>
        <v>39.247694085412888</v>
      </c>
      <c r="AH9" s="11">
        <f t="shared" si="17"/>
        <v>174.52472458554141</v>
      </c>
      <c r="AI9" s="13">
        <f t="shared" si="18"/>
        <v>0.75</v>
      </c>
      <c r="AJ9" s="11">
        <f t="shared" si="19"/>
        <v>130.89354343915605</v>
      </c>
      <c r="AK9" s="11">
        <f t="shared" si="20"/>
        <v>43.631181146385359</v>
      </c>
      <c r="AM9" s="11">
        <f t="shared" si="21"/>
        <v>7.8495388170825784</v>
      </c>
      <c r="AO9" s="10">
        <f t="shared" si="22"/>
        <v>32465.086500000009</v>
      </c>
      <c r="AP9" s="10">
        <f t="shared" si="23"/>
        <v>46378.695000000014</v>
      </c>
      <c r="AQ9" s="14">
        <f>사업개요!$C$7/사업개요!$C$3</f>
        <v>0</v>
      </c>
      <c r="AR9" s="5">
        <f t="shared" si="24"/>
        <v>1</v>
      </c>
      <c r="AS9" s="12">
        <f t="shared" si="6"/>
        <v>8.0000000000000004E-4</v>
      </c>
      <c r="AT9" s="9">
        <f t="shared" si="7"/>
        <v>7.1000000000000014</v>
      </c>
      <c r="AU9" s="10">
        <f t="shared" si="25"/>
        <v>18.872069200000006</v>
      </c>
      <c r="AV9" s="5">
        <f t="shared" si="8"/>
        <v>1</v>
      </c>
      <c r="AW9" s="10">
        <f t="shared" si="26"/>
        <v>18.872069200000006</v>
      </c>
      <c r="AX9" s="10">
        <f t="shared" si="27"/>
        <v>0</v>
      </c>
      <c r="AY9" s="10"/>
      <c r="AZ9" s="60">
        <f t="shared" si="28"/>
        <v>39.247694085412888</v>
      </c>
      <c r="BA9" s="60">
        <f t="shared" si="29"/>
        <v>0</v>
      </c>
      <c r="BB9" s="10">
        <f t="shared" si="30"/>
        <v>43.631181146385359</v>
      </c>
      <c r="BC9" s="14">
        <f t="shared" si="31"/>
        <v>7.8495388170825784</v>
      </c>
      <c r="BD9" s="10">
        <f t="shared" si="32"/>
        <v>0</v>
      </c>
      <c r="BE9" s="10">
        <f t="shared" si="33"/>
        <v>90.728414048880822</v>
      </c>
      <c r="BF9" s="10">
        <f t="shared" si="34"/>
        <v>358.23710894427552</v>
      </c>
      <c r="BG9" s="10">
        <f t="shared" si="35"/>
        <v>219.77000548161271</v>
      </c>
      <c r="BH9" s="10">
        <f t="shared" si="36"/>
        <v>35.06867485652883</v>
      </c>
      <c r="BJ9" s="41">
        <f>BK8</f>
        <v>150000</v>
      </c>
      <c r="BK9" s="41">
        <v>300000</v>
      </c>
      <c r="BL9" s="39">
        <v>2.5000000000000001E-3</v>
      </c>
      <c r="BM9" s="42">
        <v>180</v>
      </c>
      <c r="BN9" s="39">
        <f t="shared" ref="BN9:BN10" si="39">BL9-BL8</f>
        <v>1E-3</v>
      </c>
      <c r="BO9" s="43">
        <f t="shared" ref="BO9:BO10" si="40">BK8*BN9</f>
        <v>150</v>
      </c>
      <c r="BP9" s="43">
        <f>SUM($BO$8:BO9)</f>
        <v>180</v>
      </c>
    </row>
    <row r="10" spans="1:68">
      <c r="A10" s="200" t="s">
        <v>254</v>
      </c>
      <c r="B10" s="200">
        <v>303</v>
      </c>
      <c r="C10" s="200">
        <v>1</v>
      </c>
      <c r="D10" s="201">
        <v>40.619999999999997</v>
      </c>
      <c r="E10" s="262">
        <v>55.55</v>
      </c>
      <c r="F10" s="38">
        <f t="shared" si="0"/>
        <v>17.162647774316085</v>
      </c>
      <c r="H10" s="215">
        <f t="shared" si="37"/>
        <v>4289</v>
      </c>
      <c r="I10" s="6">
        <f t="shared" si="9"/>
        <v>73610.596304041683</v>
      </c>
      <c r="K10" s="6">
        <f t="shared" si="10"/>
        <v>46378.695000000014</v>
      </c>
      <c r="L10" s="6">
        <f t="shared" si="11"/>
        <v>834.90000000000032</v>
      </c>
      <c r="M10" s="6">
        <v>690</v>
      </c>
      <c r="N10" s="37">
        <f t="shared" si="38"/>
        <v>1</v>
      </c>
      <c r="O10" s="37">
        <f t="shared" si="38"/>
        <v>1</v>
      </c>
      <c r="P10" s="37">
        <f t="shared" si="1"/>
        <v>1.2100000000000004</v>
      </c>
      <c r="R10" s="10">
        <f t="shared" si="12"/>
        <v>178086.45365871573</v>
      </c>
      <c r="S10" s="10">
        <f>R10*사업개요!$J$18</f>
        <v>142469.16292697258</v>
      </c>
      <c r="T10" s="10">
        <f>ROUND(S10*사업개요!$I$19,-3)</f>
        <v>71000</v>
      </c>
      <c r="U10" s="10">
        <f>ROUND((S10-T10)*사업개요!$I$20/12,0)</f>
        <v>304</v>
      </c>
      <c r="V10" s="10">
        <f t="shared" si="13"/>
        <v>222608.06707339466</v>
      </c>
      <c r="W10" s="30"/>
      <c r="X10" s="13">
        <v>0.8</v>
      </c>
      <c r="Y10" s="13">
        <v>0.7</v>
      </c>
      <c r="Z10" s="11">
        <f t="shared" si="2"/>
        <v>124660.51756110101</v>
      </c>
      <c r="AA10" s="8">
        <f t="shared" si="3"/>
        <v>1.5E-3</v>
      </c>
      <c r="AB10" s="44">
        <f t="shared" si="4"/>
        <v>30</v>
      </c>
      <c r="AC10" s="6">
        <f t="shared" si="14"/>
        <v>156.99077634165153</v>
      </c>
      <c r="AD10" s="13">
        <f t="shared" si="5"/>
        <v>0.75</v>
      </c>
      <c r="AE10" s="10">
        <f t="shared" si="15"/>
        <v>117.74308225623864</v>
      </c>
      <c r="AF10" s="11">
        <f t="shared" si="16"/>
        <v>39.247694085412888</v>
      </c>
      <c r="AH10" s="11">
        <f t="shared" si="17"/>
        <v>174.52472458554141</v>
      </c>
      <c r="AI10" s="13">
        <f t="shared" si="18"/>
        <v>0.75</v>
      </c>
      <c r="AJ10" s="11">
        <f t="shared" si="19"/>
        <v>130.89354343915605</v>
      </c>
      <c r="AK10" s="11">
        <f t="shared" si="20"/>
        <v>43.631181146385359</v>
      </c>
      <c r="AM10" s="11">
        <f t="shared" si="21"/>
        <v>7.8495388170825784</v>
      </c>
      <c r="AO10" s="10">
        <f t="shared" si="22"/>
        <v>32465.086500000009</v>
      </c>
      <c r="AP10" s="10">
        <f t="shared" si="23"/>
        <v>46378.695000000014</v>
      </c>
      <c r="AQ10" s="14">
        <f>사업개요!$C$7/사업개요!$C$3</f>
        <v>0</v>
      </c>
      <c r="AR10" s="5">
        <f t="shared" si="24"/>
        <v>1</v>
      </c>
      <c r="AS10" s="12">
        <f t="shared" si="6"/>
        <v>8.0000000000000004E-4</v>
      </c>
      <c r="AT10" s="9">
        <f t="shared" si="7"/>
        <v>7.1000000000000014</v>
      </c>
      <c r="AU10" s="10">
        <f t="shared" si="25"/>
        <v>18.872069200000006</v>
      </c>
      <c r="AV10" s="5">
        <f t="shared" si="8"/>
        <v>1</v>
      </c>
      <c r="AW10" s="10">
        <f t="shared" si="26"/>
        <v>18.872069200000006</v>
      </c>
      <c r="AX10" s="10">
        <f t="shared" si="27"/>
        <v>0</v>
      </c>
      <c r="AY10" s="10"/>
      <c r="AZ10" s="60">
        <f t="shared" si="28"/>
        <v>39.247694085412888</v>
      </c>
      <c r="BA10" s="60">
        <f t="shared" si="29"/>
        <v>0</v>
      </c>
      <c r="BB10" s="10">
        <f t="shared" si="30"/>
        <v>43.631181146385359</v>
      </c>
      <c r="BC10" s="14">
        <f t="shared" si="31"/>
        <v>7.8495388170825784</v>
      </c>
      <c r="BD10" s="10">
        <f t="shared" si="32"/>
        <v>0</v>
      </c>
      <c r="BE10" s="10">
        <f t="shared" si="33"/>
        <v>90.728414048880822</v>
      </c>
      <c r="BF10" s="10">
        <f t="shared" si="34"/>
        <v>358.23710894427552</v>
      </c>
      <c r="BG10" s="10">
        <f t="shared" si="35"/>
        <v>219.77000548161271</v>
      </c>
      <c r="BH10" s="10">
        <f t="shared" si="36"/>
        <v>35.06867485652883</v>
      </c>
      <c r="BJ10" s="41">
        <f>BK9</f>
        <v>300000</v>
      </c>
      <c r="BK10" s="41">
        <v>99999999</v>
      </c>
      <c r="BL10" s="39">
        <v>4.0000000000000001E-3</v>
      </c>
      <c r="BM10" s="42">
        <v>630</v>
      </c>
      <c r="BN10" s="39">
        <f t="shared" si="39"/>
        <v>1.5E-3</v>
      </c>
      <c r="BO10" s="43">
        <f t="shared" si="40"/>
        <v>450</v>
      </c>
      <c r="BP10" s="43">
        <f>SUM($BO$8:BO10)</f>
        <v>630</v>
      </c>
    </row>
    <row r="11" spans="1:68">
      <c r="A11" s="200" t="s">
        <v>254</v>
      </c>
      <c r="B11" s="200">
        <v>401</v>
      </c>
      <c r="C11" s="200">
        <v>1</v>
      </c>
      <c r="D11" s="201">
        <v>40.619999999999997</v>
      </c>
      <c r="E11" s="262">
        <v>55.55</v>
      </c>
      <c r="F11" s="38">
        <f t="shared" si="0"/>
        <v>17.162647774316085</v>
      </c>
      <c r="H11" s="215">
        <f t="shared" si="37"/>
        <v>4289</v>
      </c>
      <c r="I11" s="6">
        <f t="shared" si="9"/>
        <v>73610.596304041683</v>
      </c>
      <c r="K11" s="6">
        <f t="shared" si="10"/>
        <v>46378.695000000014</v>
      </c>
      <c r="L11" s="6">
        <f t="shared" si="11"/>
        <v>834.90000000000032</v>
      </c>
      <c r="M11" s="6">
        <v>690</v>
      </c>
      <c r="N11" s="37">
        <f t="shared" si="38"/>
        <v>1</v>
      </c>
      <c r="O11" s="37">
        <f t="shared" si="38"/>
        <v>1</v>
      </c>
      <c r="P11" s="37">
        <f t="shared" si="1"/>
        <v>1.2100000000000004</v>
      </c>
      <c r="R11" s="10">
        <f t="shared" si="12"/>
        <v>178086.45365871573</v>
      </c>
      <c r="S11" s="10">
        <f>R11*사업개요!$J$18</f>
        <v>142469.16292697258</v>
      </c>
      <c r="T11" s="10">
        <f>ROUND(S11*사업개요!$I$19,-3)</f>
        <v>71000</v>
      </c>
      <c r="U11" s="10">
        <f>ROUND((S11-T11)*사업개요!$I$20/12,0)</f>
        <v>304</v>
      </c>
      <c r="V11" s="10">
        <f t="shared" si="13"/>
        <v>222608.06707339466</v>
      </c>
      <c r="W11" s="30"/>
      <c r="X11" s="13">
        <v>0.8</v>
      </c>
      <c r="Y11" s="13">
        <v>0.7</v>
      </c>
      <c r="Z11" s="11">
        <f t="shared" si="2"/>
        <v>124660.51756110101</v>
      </c>
      <c r="AA11" s="8">
        <f t="shared" si="3"/>
        <v>1.5E-3</v>
      </c>
      <c r="AB11" s="44">
        <f t="shared" si="4"/>
        <v>30</v>
      </c>
      <c r="AC11" s="6">
        <f t="shared" si="14"/>
        <v>156.99077634165153</v>
      </c>
      <c r="AD11" s="13">
        <f t="shared" si="5"/>
        <v>0.75</v>
      </c>
      <c r="AE11" s="10">
        <f t="shared" si="15"/>
        <v>117.74308225623864</v>
      </c>
      <c r="AF11" s="11">
        <f t="shared" si="16"/>
        <v>39.247694085412888</v>
      </c>
      <c r="AH11" s="11">
        <f t="shared" si="17"/>
        <v>174.52472458554141</v>
      </c>
      <c r="AI11" s="13">
        <f t="shared" si="18"/>
        <v>0.75</v>
      </c>
      <c r="AJ11" s="11">
        <f t="shared" si="19"/>
        <v>130.89354343915605</v>
      </c>
      <c r="AK11" s="11">
        <f t="shared" si="20"/>
        <v>43.631181146385359</v>
      </c>
      <c r="AM11" s="11">
        <f t="shared" si="21"/>
        <v>7.8495388170825784</v>
      </c>
      <c r="AO11" s="10">
        <f t="shared" si="22"/>
        <v>32465.086500000009</v>
      </c>
      <c r="AP11" s="10">
        <f t="shared" si="23"/>
        <v>46378.695000000014</v>
      </c>
      <c r="AQ11" s="14">
        <f>사업개요!$C$7/사업개요!$C$3</f>
        <v>0</v>
      </c>
      <c r="AR11" s="5">
        <f t="shared" si="24"/>
        <v>1</v>
      </c>
      <c r="AS11" s="12">
        <f t="shared" si="6"/>
        <v>8.0000000000000004E-4</v>
      </c>
      <c r="AT11" s="9">
        <f t="shared" si="7"/>
        <v>7.1000000000000014</v>
      </c>
      <c r="AU11" s="10">
        <f t="shared" si="25"/>
        <v>18.872069200000006</v>
      </c>
      <c r="AV11" s="5">
        <f t="shared" si="8"/>
        <v>1</v>
      </c>
      <c r="AW11" s="10">
        <f t="shared" si="26"/>
        <v>18.872069200000006</v>
      </c>
      <c r="AX11" s="10">
        <f t="shared" si="27"/>
        <v>0</v>
      </c>
      <c r="AY11" s="10"/>
      <c r="AZ11" s="60">
        <f t="shared" si="28"/>
        <v>39.247694085412888</v>
      </c>
      <c r="BA11" s="60">
        <f t="shared" si="29"/>
        <v>0</v>
      </c>
      <c r="BB11" s="10">
        <f t="shared" si="30"/>
        <v>43.631181146385359</v>
      </c>
      <c r="BC11" s="14">
        <f t="shared" si="31"/>
        <v>7.8495388170825784</v>
      </c>
      <c r="BD11" s="10">
        <f t="shared" si="32"/>
        <v>0</v>
      </c>
      <c r="BE11" s="10">
        <f t="shared" si="33"/>
        <v>90.728414048880822</v>
      </c>
      <c r="BF11" s="10">
        <f t="shared" si="34"/>
        <v>358.23710894427552</v>
      </c>
      <c r="BG11" s="10">
        <f t="shared" si="35"/>
        <v>219.77000548161271</v>
      </c>
      <c r="BH11" s="10">
        <f t="shared" si="36"/>
        <v>35.06867485652883</v>
      </c>
      <c r="BN11" s="10"/>
    </row>
    <row r="12" spans="1:68">
      <c r="A12" s="200" t="s">
        <v>254</v>
      </c>
      <c r="B12" s="200">
        <v>402</v>
      </c>
      <c r="C12" s="200">
        <v>1</v>
      </c>
      <c r="D12" s="201">
        <v>40.619999999999997</v>
      </c>
      <c r="E12" s="262">
        <v>55.55</v>
      </c>
      <c r="F12" s="38">
        <f t="shared" si="0"/>
        <v>17.162647774316085</v>
      </c>
      <c r="H12" s="215">
        <f t="shared" si="37"/>
        <v>4289</v>
      </c>
      <c r="I12" s="6">
        <f t="shared" si="9"/>
        <v>73610.596304041683</v>
      </c>
      <c r="K12" s="6">
        <f t="shared" si="10"/>
        <v>46378.695000000014</v>
      </c>
      <c r="L12" s="6">
        <f t="shared" si="11"/>
        <v>834.90000000000032</v>
      </c>
      <c r="M12" s="6">
        <v>690</v>
      </c>
      <c r="N12" s="37">
        <f t="shared" si="38"/>
        <v>1</v>
      </c>
      <c r="O12" s="37">
        <f t="shared" si="38"/>
        <v>1</v>
      </c>
      <c r="P12" s="37">
        <f t="shared" si="1"/>
        <v>1.2100000000000004</v>
      </c>
      <c r="R12" s="10">
        <f t="shared" si="12"/>
        <v>178086.45365871573</v>
      </c>
      <c r="S12" s="10">
        <f>R12*사업개요!$J$18</f>
        <v>142469.16292697258</v>
      </c>
      <c r="T12" s="10">
        <f>ROUND(S12*사업개요!$I$19,-3)</f>
        <v>71000</v>
      </c>
      <c r="U12" s="10">
        <f>ROUND((S12-T12)*사업개요!$I$20/12,0)</f>
        <v>304</v>
      </c>
      <c r="V12" s="10">
        <f t="shared" si="13"/>
        <v>222608.06707339466</v>
      </c>
      <c r="W12" s="30"/>
      <c r="X12" s="13">
        <v>0.8</v>
      </c>
      <c r="Y12" s="13">
        <v>0.7</v>
      </c>
      <c r="Z12" s="11">
        <f t="shared" si="2"/>
        <v>124660.51756110101</v>
      </c>
      <c r="AA12" s="8">
        <f t="shared" si="3"/>
        <v>1.5E-3</v>
      </c>
      <c r="AB12" s="44">
        <f t="shared" si="4"/>
        <v>30</v>
      </c>
      <c r="AC12" s="6">
        <f t="shared" si="14"/>
        <v>156.99077634165153</v>
      </c>
      <c r="AD12" s="13">
        <f t="shared" si="5"/>
        <v>0.75</v>
      </c>
      <c r="AE12" s="10">
        <f t="shared" si="15"/>
        <v>117.74308225623864</v>
      </c>
      <c r="AF12" s="11">
        <f t="shared" si="16"/>
        <v>39.247694085412888</v>
      </c>
      <c r="AH12" s="11">
        <f t="shared" si="17"/>
        <v>174.52472458554141</v>
      </c>
      <c r="AI12" s="13">
        <f t="shared" si="18"/>
        <v>0.75</v>
      </c>
      <c r="AJ12" s="11">
        <f t="shared" si="19"/>
        <v>130.89354343915605</v>
      </c>
      <c r="AK12" s="11">
        <f t="shared" si="20"/>
        <v>43.631181146385359</v>
      </c>
      <c r="AM12" s="11">
        <f t="shared" si="21"/>
        <v>7.8495388170825784</v>
      </c>
      <c r="AO12" s="10">
        <f t="shared" si="22"/>
        <v>32465.086500000009</v>
      </c>
      <c r="AP12" s="10">
        <f t="shared" si="23"/>
        <v>46378.695000000014</v>
      </c>
      <c r="AQ12" s="14">
        <f>사업개요!$C$7/사업개요!$C$3</f>
        <v>0</v>
      </c>
      <c r="AR12" s="5">
        <f t="shared" si="24"/>
        <v>1</v>
      </c>
      <c r="AS12" s="12">
        <f t="shared" si="6"/>
        <v>8.0000000000000004E-4</v>
      </c>
      <c r="AT12" s="9">
        <f t="shared" si="7"/>
        <v>7.1000000000000014</v>
      </c>
      <c r="AU12" s="10">
        <f t="shared" si="25"/>
        <v>18.872069200000006</v>
      </c>
      <c r="AV12" s="5">
        <f t="shared" si="8"/>
        <v>1</v>
      </c>
      <c r="AW12" s="10">
        <f t="shared" si="26"/>
        <v>18.872069200000006</v>
      </c>
      <c r="AX12" s="10">
        <f t="shared" si="27"/>
        <v>0</v>
      </c>
      <c r="AY12" s="10"/>
      <c r="AZ12" s="60">
        <f t="shared" si="28"/>
        <v>39.247694085412888</v>
      </c>
      <c r="BA12" s="60">
        <f t="shared" si="29"/>
        <v>0</v>
      </c>
      <c r="BB12" s="10">
        <f t="shared" si="30"/>
        <v>43.631181146385359</v>
      </c>
      <c r="BC12" s="14">
        <f t="shared" si="31"/>
        <v>7.8495388170825784</v>
      </c>
      <c r="BD12" s="10">
        <f t="shared" si="32"/>
        <v>0</v>
      </c>
      <c r="BE12" s="10">
        <f t="shared" si="33"/>
        <v>90.728414048880822</v>
      </c>
      <c r="BF12" s="10">
        <f t="shared" si="34"/>
        <v>358.23710894427552</v>
      </c>
      <c r="BG12" s="10">
        <f t="shared" si="35"/>
        <v>219.77000548161271</v>
      </c>
      <c r="BH12" s="10">
        <f t="shared" si="36"/>
        <v>35.06867485652883</v>
      </c>
      <c r="BJ12" s="9" t="s">
        <v>62</v>
      </c>
    </row>
    <row r="13" spans="1:68">
      <c r="A13" s="200" t="s">
        <v>254</v>
      </c>
      <c r="B13" s="200">
        <v>403</v>
      </c>
      <c r="C13" s="200">
        <v>1</v>
      </c>
      <c r="D13" s="201">
        <v>40.619999999999997</v>
      </c>
      <c r="E13" s="262">
        <v>55.55</v>
      </c>
      <c r="F13" s="38">
        <f t="shared" si="0"/>
        <v>17.162647774316085</v>
      </c>
      <c r="H13" s="215">
        <f t="shared" si="37"/>
        <v>4289</v>
      </c>
      <c r="I13" s="6">
        <f t="shared" si="9"/>
        <v>73610.596304041683</v>
      </c>
      <c r="K13" s="6">
        <f t="shared" si="10"/>
        <v>46378.695000000014</v>
      </c>
      <c r="L13" s="6">
        <f t="shared" si="11"/>
        <v>834.90000000000032</v>
      </c>
      <c r="M13" s="6">
        <v>690</v>
      </c>
      <c r="N13" s="37">
        <f t="shared" si="38"/>
        <v>1</v>
      </c>
      <c r="O13" s="37">
        <f t="shared" si="38"/>
        <v>1</v>
      </c>
      <c r="P13" s="37">
        <f t="shared" si="1"/>
        <v>1.2100000000000004</v>
      </c>
      <c r="R13" s="10">
        <f t="shared" si="12"/>
        <v>178086.45365871573</v>
      </c>
      <c r="S13" s="10">
        <f>R13*사업개요!$J$18</f>
        <v>142469.16292697258</v>
      </c>
      <c r="T13" s="10">
        <f>ROUND(S13*사업개요!$I$19,-3)</f>
        <v>71000</v>
      </c>
      <c r="U13" s="10">
        <f>ROUND((S13-T13)*사업개요!$I$20/12,0)</f>
        <v>304</v>
      </c>
      <c r="V13" s="10">
        <f t="shared" si="13"/>
        <v>222608.06707339466</v>
      </c>
      <c r="W13" s="30"/>
      <c r="X13" s="13">
        <v>0.8</v>
      </c>
      <c r="Y13" s="13">
        <v>0.7</v>
      </c>
      <c r="Z13" s="11">
        <f t="shared" si="2"/>
        <v>124660.51756110101</v>
      </c>
      <c r="AA13" s="8">
        <f t="shared" si="3"/>
        <v>1.5E-3</v>
      </c>
      <c r="AB13" s="44">
        <f t="shared" si="4"/>
        <v>30</v>
      </c>
      <c r="AC13" s="6">
        <f t="shared" si="14"/>
        <v>156.99077634165153</v>
      </c>
      <c r="AD13" s="13">
        <f t="shared" si="5"/>
        <v>0.75</v>
      </c>
      <c r="AE13" s="10">
        <f t="shared" si="15"/>
        <v>117.74308225623864</v>
      </c>
      <c r="AF13" s="11">
        <f t="shared" si="16"/>
        <v>39.247694085412888</v>
      </c>
      <c r="AH13" s="11">
        <f t="shared" si="17"/>
        <v>174.52472458554141</v>
      </c>
      <c r="AI13" s="13">
        <f t="shared" si="18"/>
        <v>0.75</v>
      </c>
      <c r="AJ13" s="11">
        <f t="shared" si="19"/>
        <v>130.89354343915605</v>
      </c>
      <c r="AK13" s="11">
        <f t="shared" si="20"/>
        <v>43.631181146385359</v>
      </c>
      <c r="AM13" s="11">
        <f t="shared" si="21"/>
        <v>7.8495388170825784</v>
      </c>
      <c r="AO13" s="10">
        <f t="shared" si="22"/>
        <v>32465.086500000009</v>
      </c>
      <c r="AP13" s="10">
        <f t="shared" si="23"/>
        <v>46378.695000000014</v>
      </c>
      <c r="AQ13" s="14">
        <f>사업개요!$C$7/사업개요!$C$3</f>
        <v>0</v>
      </c>
      <c r="AR13" s="5">
        <f t="shared" si="24"/>
        <v>1</v>
      </c>
      <c r="AS13" s="12">
        <f t="shared" si="6"/>
        <v>8.0000000000000004E-4</v>
      </c>
      <c r="AT13" s="9">
        <f t="shared" si="7"/>
        <v>7.1000000000000014</v>
      </c>
      <c r="AU13" s="10">
        <f t="shared" si="25"/>
        <v>18.872069200000006</v>
      </c>
      <c r="AV13" s="5">
        <f t="shared" si="8"/>
        <v>1</v>
      </c>
      <c r="AW13" s="10">
        <f t="shared" si="26"/>
        <v>18.872069200000006</v>
      </c>
      <c r="AX13" s="10">
        <f t="shared" si="27"/>
        <v>0</v>
      </c>
      <c r="AY13" s="10"/>
      <c r="AZ13" s="60">
        <f t="shared" si="28"/>
        <v>39.247694085412888</v>
      </c>
      <c r="BA13" s="60">
        <f t="shared" si="29"/>
        <v>0</v>
      </c>
      <c r="BB13" s="10">
        <f t="shared" si="30"/>
        <v>43.631181146385359</v>
      </c>
      <c r="BC13" s="14">
        <f t="shared" si="31"/>
        <v>7.8495388170825784</v>
      </c>
      <c r="BD13" s="10">
        <f t="shared" si="32"/>
        <v>0</v>
      </c>
      <c r="BE13" s="10">
        <f t="shared" si="33"/>
        <v>90.728414048880822</v>
      </c>
      <c r="BF13" s="10">
        <f t="shared" si="34"/>
        <v>358.23710894427552</v>
      </c>
      <c r="BG13" s="10">
        <f t="shared" si="35"/>
        <v>219.77000548161271</v>
      </c>
      <c r="BH13" s="10">
        <f t="shared" si="36"/>
        <v>35.06867485652883</v>
      </c>
      <c r="BJ13" s="45" t="s">
        <v>52</v>
      </c>
      <c r="BK13" s="45" t="s">
        <v>53</v>
      </c>
      <c r="BL13" s="45" t="s">
        <v>54</v>
      </c>
      <c r="BM13" s="45" t="s">
        <v>55</v>
      </c>
      <c r="BN13" s="45" t="s">
        <v>56</v>
      </c>
      <c r="BO13" s="45" t="s">
        <v>57</v>
      </c>
      <c r="BP13" s="45" t="s">
        <v>55</v>
      </c>
    </row>
    <row r="14" spans="1:68">
      <c r="A14" s="200" t="s">
        <v>255</v>
      </c>
      <c r="B14" s="200">
        <v>501</v>
      </c>
      <c r="C14" s="200">
        <v>1</v>
      </c>
      <c r="D14" s="201">
        <v>17.13</v>
      </c>
      <c r="E14" s="262">
        <v>23.43</v>
      </c>
      <c r="F14" s="38">
        <f t="shared" si="0"/>
        <v>7.2377192608083334</v>
      </c>
      <c r="H14" s="215">
        <f t="shared" si="37"/>
        <v>4289</v>
      </c>
      <c r="I14" s="6">
        <f t="shared" si="9"/>
        <v>31042.577909606942</v>
      </c>
      <c r="K14" s="6">
        <f t="shared" si="10"/>
        <v>19561.707000000006</v>
      </c>
      <c r="L14" s="6">
        <f t="shared" si="11"/>
        <v>834.90000000000032</v>
      </c>
      <c r="M14" s="6">
        <v>690</v>
      </c>
      <c r="N14" s="37">
        <f t="shared" si="38"/>
        <v>1</v>
      </c>
      <c r="O14" s="37">
        <f t="shared" si="38"/>
        <v>1</v>
      </c>
      <c r="P14" s="37">
        <f t="shared" si="1"/>
        <v>1.2100000000000004</v>
      </c>
      <c r="R14" s="10">
        <f t="shared" si="12"/>
        <v>75101.451284436262</v>
      </c>
      <c r="S14" s="10">
        <f>R14*사업개요!$J$18</f>
        <v>60081.161027549009</v>
      </c>
      <c r="T14" s="10">
        <f>ROUND(S14*사업개요!$I$19,-3)</f>
        <v>30000</v>
      </c>
      <c r="U14" s="10">
        <f>ROUND((S14-T14)*사업개요!$I$20/12,0)</f>
        <v>128</v>
      </c>
      <c r="V14" s="10">
        <f t="shared" si="13"/>
        <v>93876.814105545316</v>
      </c>
      <c r="W14" s="30"/>
      <c r="X14" s="13">
        <v>0.8</v>
      </c>
      <c r="Y14" s="13">
        <v>0.7</v>
      </c>
      <c r="Z14" s="11">
        <f t="shared" si="2"/>
        <v>52571.015899105383</v>
      </c>
      <c r="AA14" s="8">
        <f t="shared" si="3"/>
        <v>1E-3</v>
      </c>
      <c r="AB14" s="44">
        <f t="shared" si="4"/>
        <v>0</v>
      </c>
      <c r="AC14" s="6">
        <f t="shared" si="14"/>
        <v>52.571015899105383</v>
      </c>
      <c r="AD14" s="13">
        <f t="shared" si="5"/>
        <v>1</v>
      </c>
      <c r="AE14" s="10">
        <f t="shared" si="15"/>
        <v>52.571015899105383</v>
      </c>
      <c r="AF14" s="11">
        <f t="shared" si="16"/>
        <v>0</v>
      </c>
      <c r="AH14" s="11">
        <f t="shared" si="17"/>
        <v>73.599422258747538</v>
      </c>
      <c r="AI14" s="13">
        <f t="shared" si="18"/>
        <v>1</v>
      </c>
      <c r="AJ14" s="11">
        <f t="shared" si="19"/>
        <v>73.599422258747538</v>
      </c>
      <c r="AK14" s="11">
        <f t="shared" si="20"/>
        <v>0</v>
      </c>
      <c r="AM14" s="11">
        <f t="shared" si="21"/>
        <v>0</v>
      </c>
      <c r="AO14" s="10">
        <f t="shared" si="22"/>
        <v>13693.194900000004</v>
      </c>
      <c r="AP14" s="10">
        <f t="shared" si="23"/>
        <v>19561.707000000006</v>
      </c>
      <c r="AQ14" s="14">
        <f>사업개요!$C$7/사업개요!$C$3</f>
        <v>0</v>
      </c>
      <c r="AR14" s="5">
        <f t="shared" si="24"/>
        <v>1</v>
      </c>
      <c r="AS14" s="12">
        <f t="shared" si="6"/>
        <v>5.9999999999999995E-4</v>
      </c>
      <c r="AT14" s="9">
        <f t="shared" si="7"/>
        <v>1.899999999999999</v>
      </c>
      <c r="AU14" s="10">
        <f t="shared" si="25"/>
        <v>6.3159169400000028</v>
      </c>
      <c r="AV14" s="5">
        <f t="shared" si="8"/>
        <v>1</v>
      </c>
      <c r="AW14" s="10">
        <f t="shared" si="26"/>
        <v>6.3159169400000028</v>
      </c>
      <c r="AX14" s="10">
        <f t="shared" si="27"/>
        <v>0</v>
      </c>
      <c r="AY14" s="10"/>
      <c r="AZ14" s="60">
        <f t="shared" si="28"/>
        <v>0</v>
      </c>
      <c r="BA14" s="60">
        <f t="shared" si="29"/>
        <v>7.8856523848658071</v>
      </c>
      <c r="BB14" s="10">
        <f t="shared" si="30"/>
        <v>0</v>
      </c>
      <c r="BC14" s="14">
        <f t="shared" si="31"/>
        <v>0</v>
      </c>
      <c r="BD14" s="10">
        <f t="shared" si="32"/>
        <v>0</v>
      </c>
      <c r="BE14" s="10">
        <f t="shared" si="33"/>
        <v>7.8856523848658071</v>
      </c>
      <c r="BF14" s="10">
        <f t="shared" si="34"/>
        <v>132.48635509785291</v>
      </c>
      <c r="BG14" s="10">
        <f t="shared" si="35"/>
        <v>81.27212957225629</v>
      </c>
      <c r="BH14" s="10">
        <f t="shared" si="36"/>
        <v>3.0482956479306238</v>
      </c>
      <c r="BJ14" s="41"/>
      <c r="BK14" s="41">
        <v>6000</v>
      </c>
      <c r="BL14" s="39">
        <v>4.0000000000000002E-4</v>
      </c>
      <c r="BM14" s="42"/>
      <c r="BN14" s="39"/>
      <c r="BO14" s="40"/>
      <c r="BP14" s="40"/>
    </row>
    <row r="15" spans="1:68">
      <c r="A15" s="200" t="s">
        <v>154</v>
      </c>
      <c r="B15" s="200">
        <v>502</v>
      </c>
      <c r="C15" s="200">
        <v>1</v>
      </c>
      <c r="D15" s="201">
        <v>17.13</v>
      </c>
      <c r="E15" s="262">
        <v>23.43</v>
      </c>
      <c r="F15" s="38">
        <f t="shared" si="0"/>
        <v>7.2377192608083334</v>
      </c>
      <c r="H15" s="215">
        <f t="shared" si="37"/>
        <v>4289</v>
      </c>
      <c r="I15" s="6">
        <f t="shared" si="9"/>
        <v>31042.577909606942</v>
      </c>
      <c r="K15" s="6">
        <f t="shared" si="10"/>
        <v>19561.707000000006</v>
      </c>
      <c r="L15" s="6">
        <f t="shared" si="11"/>
        <v>834.90000000000032</v>
      </c>
      <c r="M15" s="6">
        <v>690</v>
      </c>
      <c r="N15" s="37">
        <f t="shared" si="38"/>
        <v>1</v>
      </c>
      <c r="O15" s="37">
        <f t="shared" si="38"/>
        <v>1</v>
      </c>
      <c r="P15" s="37">
        <f t="shared" si="1"/>
        <v>1.2100000000000004</v>
      </c>
      <c r="R15" s="10">
        <f t="shared" si="12"/>
        <v>75101.451284436262</v>
      </c>
      <c r="S15" s="10">
        <f>R15*사업개요!$J$18</f>
        <v>60081.161027549009</v>
      </c>
      <c r="T15" s="10">
        <f>ROUND(S15*사업개요!$I$19,-3)</f>
        <v>30000</v>
      </c>
      <c r="U15" s="10">
        <f>ROUND((S15-T15)*사업개요!$I$20/12,0)</f>
        <v>128</v>
      </c>
      <c r="V15" s="10">
        <f t="shared" si="13"/>
        <v>93876.814105545316</v>
      </c>
      <c r="W15" s="30"/>
      <c r="X15" s="13">
        <v>0.8</v>
      </c>
      <c r="Y15" s="13">
        <v>0.7</v>
      </c>
      <c r="Z15" s="11">
        <f t="shared" si="2"/>
        <v>52571.015899105383</v>
      </c>
      <c r="AA15" s="8">
        <f t="shared" si="3"/>
        <v>1E-3</v>
      </c>
      <c r="AB15" s="44">
        <f t="shared" si="4"/>
        <v>0</v>
      </c>
      <c r="AC15" s="6">
        <f t="shared" si="14"/>
        <v>52.571015899105383</v>
      </c>
      <c r="AD15" s="13">
        <f t="shared" si="5"/>
        <v>1</v>
      </c>
      <c r="AE15" s="10">
        <f t="shared" si="15"/>
        <v>52.571015899105383</v>
      </c>
      <c r="AF15" s="11">
        <f t="shared" si="16"/>
        <v>0</v>
      </c>
      <c r="AH15" s="11">
        <f t="shared" si="17"/>
        <v>73.599422258747538</v>
      </c>
      <c r="AI15" s="13">
        <f t="shared" si="18"/>
        <v>1</v>
      </c>
      <c r="AJ15" s="11">
        <f t="shared" si="19"/>
        <v>73.599422258747538</v>
      </c>
      <c r="AK15" s="11">
        <f t="shared" si="20"/>
        <v>0</v>
      </c>
      <c r="AM15" s="11">
        <f t="shared" si="21"/>
        <v>0</v>
      </c>
      <c r="AO15" s="10">
        <f t="shared" si="22"/>
        <v>13693.194900000004</v>
      </c>
      <c r="AP15" s="10">
        <f t="shared" si="23"/>
        <v>19561.707000000006</v>
      </c>
      <c r="AQ15" s="14">
        <f>사업개요!$C$7/사업개요!$C$3</f>
        <v>0</v>
      </c>
      <c r="AR15" s="5">
        <f t="shared" si="24"/>
        <v>1</v>
      </c>
      <c r="AS15" s="12">
        <f t="shared" si="6"/>
        <v>5.9999999999999995E-4</v>
      </c>
      <c r="AT15" s="9">
        <f t="shared" si="7"/>
        <v>1.899999999999999</v>
      </c>
      <c r="AU15" s="10">
        <f t="shared" si="25"/>
        <v>6.3159169400000028</v>
      </c>
      <c r="AV15" s="5">
        <f t="shared" si="8"/>
        <v>1</v>
      </c>
      <c r="AW15" s="10">
        <f t="shared" si="26"/>
        <v>6.3159169400000028</v>
      </c>
      <c r="AX15" s="10">
        <f t="shared" si="27"/>
        <v>0</v>
      </c>
      <c r="AY15" s="10"/>
      <c r="AZ15" s="60">
        <f t="shared" si="28"/>
        <v>0</v>
      </c>
      <c r="BA15" s="60">
        <f t="shared" si="29"/>
        <v>7.8856523848658071</v>
      </c>
      <c r="BB15" s="10">
        <f t="shared" si="30"/>
        <v>0</v>
      </c>
      <c r="BC15" s="14">
        <f t="shared" si="31"/>
        <v>0</v>
      </c>
      <c r="BD15" s="10">
        <f t="shared" si="32"/>
        <v>0</v>
      </c>
      <c r="BE15" s="10">
        <f t="shared" si="33"/>
        <v>7.8856523848658071</v>
      </c>
      <c r="BF15" s="10">
        <f t="shared" si="34"/>
        <v>132.48635509785291</v>
      </c>
      <c r="BG15" s="10">
        <f t="shared" si="35"/>
        <v>81.27212957225629</v>
      </c>
      <c r="BH15" s="10">
        <f t="shared" si="36"/>
        <v>3.0482956479306238</v>
      </c>
      <c r="BJ15" s="41">
        <f>BK14</f>
        <v>6000</v>
      </c>
      <c r="BK15" s="41">
        <v>13000</v>
      </c>
      <c r="BL15" s="39">
        <v>5.0000000000000001E-4</v>
      </c>
      <c r="BM15" s="42">
        <v>0.6</v>
      </c>
      <c r="BN15" s="39">
        <v>9.9999999999999991E-5</v>
      </c>
      <c r="BO15" s="43">
        <v>0.6</v>
      </c>
      <c r="BP15" s="43">
        <v>0.6</v>
      </c>
    </row>
    <row r="16" spans="1:68">
      <c r="A16" s="200" t="s">
        <v>154</v>
      </c>
      <c r="B16" s="200">
        <v>503</v>
      </c>
      <c r="C16" s="200">
        <v>1</v>
      </c>
      <c r="D16" s="201">
        <v>17.13</v>
      </c>
      <c r="E16" s="262">
        <v>23.43</v>
      </c>
      <c r="F16" s="38">
        <f t="shared" si="0"/>
        <v>7.2377192608083334</v>
      </c>
      <c r="H16" s="215">
        <f t="shared" si="37"/>
        <v>4289</v>
      </c>
      <c r="I16" s="6">
        <f t="shared" si="9"/>
        <v>31042.577909606942</v>
      </c>
      <c r="K16" s="6">
        <f t="shared" si="10"/>
        <v>19561.707000000006</v>
      </c>
      <c r="L16" s="6">
        <f t="shared" si="11"/>
        <v>834.90000000000032</v>
      </c>
      <c r="M16" s="6">
        <v>690</v>
      </c>
      <c r="N16" s="37">
        <f t="shared" si="38"/>
        <v>1</v>
      </c>
      <c r="O16" s="37">
        <f t="shared" si="38"/>
        <v>1</v>
      </c>
      <c r="P16" s="37">
        <f t="shared" si="1"/>
        <v>1.2100000000000004</v>
      </c>
      <c r="R16" s="10">
        <f t="shared" si="12"/>
        <v>75101.451284436262</v>
      </c>
      <c r="S16" s="10">
        <f>R16*사업개요!$J$18</f>
        <v>60081.161027549009</v>
      </c>
      <c r="T16" s="10">
        <f>ROUND(S16*사업개요!$I$19,-3)</f>
        <v>30000</v>
      </c>
      <c r="U16" s="10">
        <f>ROUND((S16-T16)*사업개요!$I$20/12,0)</f>
        <v>128</v>
      </c>
      <c r="V16" s="10">
        <f t="shared" si="13"/>
        <v>93876.814105545316</v>
      </c>
      <c r="W16" s="30"/>
      <c r="X16" s="13">
        <v>0.8</v>
      </c>
      <c r="Y16" s="13">
        <v>0.7</v>
      </c>
      <c r="Z16" s="11">
        <f t="shared" si="2"/>
        <v>52571.015899105383</v>
      </c>
      <c r="AA16" s="8">
        <f t="shared" si="3"/>
        <v>1E-3</v>
      </c>
      <c r="AB16" s="44">
        <f t="shared" si="4"/>
        <v>0</v>
      </c>
      <c r="AC16" s="6">
        <f t="shared" si="14"/>
        <v>52.571015899105383</v>
      </c>
      <c r="AD16" s="13">
        <f t="shared" si="5"/>
        <v>1</v>
      </c>
      <c r="AE16" s="10">
        <f t="shared" si="15"/>
        <v>52.571015899105383</v>
      </c>
      <c r="AF16" s="11">
        <f t="shared" si="16"/>
        <v>0</v>
      </c>
      <c r="AH16" s="11">
        <f t="shared" si="17"/>
        <v>73.599422258747538</v>
      </c>
      <c r="AI16" s="13">
        <f t="shared" si="18"/>
        <v>1</v>
      </c>
      <c r="AJ16" s="11">
        <f t="shared" si="19"/>
        <v>73.599422258747538</v>
      </c>
      <c r="AK16" s="11">
        <f t="shared" si="20"/>
        <v>0</v>
      </c>
      <c r="AM16" s="11">
        <f t="shared" si="21"/>
        <v>0</v>
      </c>
      <c r="AO16" s="10">
        <f t="shared" si="22"/>
        <v>13693.194900000004</v>
      </c>
      <c r="AP16" s="10">
        <f t="shared" si="23"/>
        <v>19561.707000000006</v>
      </c>
      <c r="AQ16" s="14">
        <f>사업개요!$C$7/사업개요!$C$3</f>
        <v>0</v>
      </c>
      <c r="AR16" s="5">
        <f t="shared" si="24"/>
        <v>1</v>
      </c>
      <c r="AS16" s="12">
        <f t="shared" si="6"/>
        <v>5.9999999999999995E-4</v>
      </c>
      <c r="AT16" s="9">
        <f t="shared" si="7"/>
        <v>1.899999999999999</v>
      </c>
      <c r="AU16" s="10">
        <f t="shared" si="25"/>
        <v>6.3159169400000028</v>
      </c>
      <c r="AV16" s="5">
        <f t="shared" si="8"/>
        <v>1</v>
      </c>
      <c r="AW16" s="10">
        <f t="shared" si="26"/>
        <v>6.3159169400000028</v>
      </c>
      <c r="AX16" s="10">
        <f t="shared" si="27"/>
        <v>0</v>
      </c>
      <c r="AY16" s="10"/>
      <c r="AZ16" s="60">
        <f t="shared" si="28"/>
        <v>0</v>
      </c>
      <c r="BA16" s="60">
        <f t="shared" si="29"/>
        <v>7.8856523848658071</v>
      </c>
      <c r="BB16" s="10">
        <f t="shared" si="30"/>
        <v>0</v>
      </c>
      <c r="BC16" s="14">
        <f t="shared" si="31"/>
        <v>0</v>
      </c>
      <c r="BD16" s="10">
        <f t="shared" si="32"/>
        <v>0</v>
      </c>
      <c r="BE16" s="10">
        <f t="shared" si="33"/>
        <v>7.8856523848658071</v>
      </c>
      <c r="BF16" s="10">
        <f t="shared" si="34"/>
        <v>132.48635509785291</v>
      </c>
      <c r="BG16" s="10">
        <f t="shared" si="35"/>
        <v>81.27212957225629</v>
      </c>
      <c r="BH16" s="10">
        <f t="shared" si="36"/>
        <v>3.0482956479306238</v>
      </c>
      <c r="BJ16" s="41">
        <f>BK15</f>
        <v>13000</v>
      </c>
      <c r="BK16" s="41">
        <v>26000</v>
      </c>
      <c r="BL16" s="39">
        <v>5.9999999999999995E-4</v>
      </c>
      <c r="BM16" s="42">
        <v>1.899999999999999</v>
      </c>
      <c r="BN16" s="39">
        <v>9.9999999999999937E-5</v>
      </c>
      <c r="BO16" s="43">
        <v>1.2999999999999992</v>
      </c>
      <c r="BP16" s="43">
        <v>1.899999999999999</v>
      </c>
    </row>
    <row r="17" spans="1:68">
      <c r="A17" s="200" t="s">
        <v>154</v>
      </c>
      <c r="B17" s="200">
        <v>504</v>
      </c>
      <c r="C17" s="200">
        <v>1</v>
      </c>
      <c r="D17" s="201">
        <v>17.13</v>
      </c>
      <c r="E17" s="262">
        <v>23.43</v>
      </c>
      <c r="F17" s="38">
        <f t="shared" si="0"/>
        <v>7.2377192608083334</v>
      </c>
      <c r="H17" s="215">
        <f t="shared" si="37"/>
        <v>4289</v>
      </c>
      <c r="I17" s="6">
        <f t="shared" si="9"/>
        <v>31042.577909606942</v>
      </c>
      <c r="K17" s="6">
        <f t="shared" si="10"/>
        <v>19561.707000000006</v>
      </c>
      <c r="L17" s="6">
        <f t="shared" si="11"/>
        <v>834.90000000000032</v>
      </c>
      <c r="M17" s="6">
        <v>690</v>
      </c>
      <c r="N17" s="37">
        <f t="shared" si="38"/>
        <v>1</v>
      </c>
      <c r="O17" s="37">
        <f t="shared" si="38"/>
        <v>1</v>
      </c>
      <c r="P17" s="37">
        <f t="shared" si="1"/>
        <v>1.2100000000000004</v>
      </c>
      <c r="R17" s="10">
        <f t="shared" si="12"/>
        <v>75101.451284436262</v>
      </c>
      <c r="S17" s="10">
        <f>R17*사업개요!$J$18</f>
        <v>60081.161027549009</v>
      </c>
      <c r="T17" s="10">
        <f>ROUND(S17*사업개요!$I$19,-3)</f>
        <v>30000</v>
      </c>
      <c r="U17" s="10">
        <f>ROUND((S17-T17)*사업개요!$I$20/12,0)</f>
        <v>128</v>
      </c>
      <c r="V17" s="10">
        <f t="shared" si="13"/>
        <v>93876.814105545316</v>
      </c>
      <c r="W17" s="30"/>
      <c r="X17" s="13">
        <v>0.8</v>
      </c>
      <c r="Y17" s="13">
        <v>0.7</v>
      </c>
      <c r="Z17" s="11">
        <f t="shared" si="2"/>
        <v>52571.015899105383</v>
      </c>
      <c r="AA17" s="8">
        <f t="shared" si="3"/>
        <v>1E-3</v>
      </c>
      <c r="AB17" s="44">
        <f t="shared" si="4"/>
        <v>0</v>
      </c>
      <c r="AC17" s="6">
        <f t="shared" si="14"/>
        <v>52.571015899105383</v>
      </c>
      <c r="AD17" s="13">
        <f t="shared" si="5"/>
        <v>1</v>
      </c>
      <c r="AE17" s="10">
        <f t="shared" si="15"/>
        <v>52.571015899105383</v>
      </c>
      <c r="AF17" s="11">
        <f t="shared" si="16"/>
        <v>0</v>
      </c>
      <c r="AH17" s="11">
        <f t="shared" si="17"/>
        <v>73.599422258747538</v>
      </c>
      <c r="AI17" s="13">
        <f t="shared" si="18"/>
        <v>1</v>
      </c>
      <c r="AJ17" s="11">
        <f t="shared" si="19"/>
        <v>73.599422258747538</v>
      </c>
      <c r="AK17" s="11">
        <f t="shared" si="20"/>
        <v>0</v>
      </c>
      <c r="AM17" s="11">
        <f t="shared" si="21"/>
        <v>0</v>
      </c>
      <c r="AO17" s="10">
        <f t="shared" si="22"/>
        <v>13693.194900000004</v>
      </c>
      <c r="AP17" s="10">
        <f t="shared" si="23"/>
        <v>19561.707000000006</v>
      </c>
      <c r="AQ17" s="14">
        <f>사업개요!$C$7/사업개요!$C$3</f>
        <v>0</v>
      </c>
      <c r="AR17" s="5">
        <f t="shared" si="24"/>
        <v>1</v>
      </c>
      <c r="AS17" s="12">
        <f t="shared" si="6"/>
        <v>5.9999999999999995E-4</v>
      </c>
      <c r="AT17" s="9">
        <f t="shared" si="7"/>
        <v>1.899999999999999</v>
      </c>
      <c r="AU17" s="10">
        <f t="shared" si="25"/>
        <v>6.3159169400000028</v>
      </c>
      <c r="AV17" s="5">
        <f t="shared" si="8"/>
        <v>1</v>
      </c>
      <c r="AW17" s="10">
        <f t="shared" si="26"/>
        <v>6.3159169400000028</v>
      </c>
      <c r="AX17" s="10">
        <f t="shared" si="27"/>
        <v>0</v>
      </c>
      <c r="AY17" s="10"/>
      <c r="AZ17" s="60">
        <f t="shared" si="28"/>
        <v>0</v>
      </c>
      <c r="BA17" s="60">
        <f t="shared" si="29"/>
        <v>7.8856523848658071</v>
      </c>
      <c r="BB17" s="10">
        <f t="shared" si="30"/>
        <v>0</v>
      </c>
      <c r="BC17" s="14">
        <f t="shared" si="31"/>
        <v>0</v>
      </c>
      <c r="BD17" s="10">
        <f t="shared" si="32"/>
        <v>0</v>
      </c>
      <c r="BE17" s="10">
        <f t="shared" si="33"/>
        <v>7.8856523848658071</v>
      </c>
      <c r="BF17" s="10">
        <f t="shared" si="34"/>
        <v>132.48635509785291</v>
      </c>
      <c r="BG17" s="10">
        <f t="shared" si="35"/>
        <v>81.27212957225629</v>
      </c>
      <c r="BH17" s="10">
        <f t="shared" si="36"/>
        <v>3.0482956479306238</v>
      </c>
      <c r="BJ17" s="41">
        <f>BK16</f>
        <v>26000</v>
      </c>
      <c r="BK17" s="41">
        <v>39000</v>
      </c>
      <c r="BL17" s="39">
        <v>8.0000000000000004E-4</v>
      </c>
      <c r="BM17" s="42">
        <v>7.1000000000000014</v>
      </c>
      <c r="BN17" s="39">
        <v>2.0000000000000009E-4</v>
      </c>
      <c r="BO17" s="43">
        <v>5.200000000000002</v>
      </c>
      <c r="BP17" s="43">
        <v>7.1000000000000014</v>
      </c>
    </row>
    <row r="18" spans="1:68">
      <c r="A18" s="200" t="s">
        <v>254</v>
      </c>
      <c r="B18" s="200">
        <v>505</v>
      </c>
      <c r="C18" s="200">
        <v>1</v>
      </c>
      <c r="D18" s="201">
        <v>40.619999999999997</v>
      </c>
      <c r="E18" s="262">
        <v>55.55</v>
      </c>
      <c r="F18" s="38">
        <f t="shared" si="0"/>
        <v>17.162647774316085</v>
      </c>
      <c r="H18" s="215">
        <f t="shared" si="37"/>
        <v>4289</v>
      </c>
      <c r="I18" s="6">
        <f t="shared" si="9"/>
        <v>73610.596304041683</v>
      </c>
      <c r="K18" s="6">
        <f t="shared" si="10"/>
        <v>46378.695000000014</v>
      </c>
      <c r="L18" s="6">
        <f t="shared" si="11"/>
        <v>834.90000000000032</v>
      </c>
      <c r="M18" s="6">
        <v>690</v>
      </c>
      <c r="N18" s="37">
        <f t="shared" si="38"/>
        <v>1</v>
      </c>
      <c r="O18" s="37">
        <f t="shared" si="38"/>
        <v>1</v>
      </c>
      <c r="P18" s="37">
        <f t="shared" si="1"/>
        <v>1.2100000000000004</v>
      </c>
      <c r="R18" s="10">
        <f t="shared" si="12"/>
        <v>178086.45365871573</v>
      </c>
      <c r="S18" s="10">
        <f>R18*사업개요!$J$18</f>
        <v>142469.16292697258</v>
      </c>
      <c r="T18" s="10">
        <f>ROUND(S18*사업개요!$I$19,-3)</f>
        <v>71000</v>
      </c>
      <c r="U18" s="10">
        <f>ROUND((S18-T18)*사업개요!$I$20/12,0)</f>
        <v>304</v>
      </c>
      <c r="V18" s="10">
        <f t="shared" si="13"/>
        <v>222608.06707339466</v>
      </c>
      <c r="W18" s="30"/>
      <c r="X18" s="13">
        <v>0.8</v>
      </c>
      <c r="Y18" s="13">
        <v>0.7</v>
      </c>
      <c r="Z18" s="11">
        <f t="shared" si="2"/>
        <v>124660.51756110101</v>
      </c>
      <c r="AA18" s="8">
        <f t="shared" si="3"/>
        <v>1.5E-3</v>
      </c>
      <c r="AB18" s="44">
        <f t="shared" si="4"/>
        <v>30</v>
      </c>
      <c r="AC18" s="6">
        <f t="shared" si="14"/>
        <v>156.99077634165153</v>
      </c>
      <c r="AD18" s="13">
        <f t="shared" si="5"/>
        <v>0.75</v>
      </c>
      <c r="AE18" s="10">
        <f t="shared" si="15"/>
        <v>117.74308225623864</v>
      </c>
      <c r="AF18" s="11">
        <f t="shared" si="16"/>
        <v>39.247694085412888</v>
      </c>
      <c r="AH18" s="11">
        <f t="shared" si="17"/>
        <v>174.52472458554141</v>
      </c>
      <c r="AI18" s="13">
        <f t="shared" si="18"/>
        <v>0.75</v>
      </c>
      <c r="AJ18" s="11">
        <f t="shared" si="19"/>
        <v>130.89354343915605</v>
      </c>
      <c r="AK18" s="11">
        <f t="shared" si="20"/>
        <v>43.631181146385359</v>
      </c>
      <c r="AM18" s="11">
        <f t="shared" si="21"/>
        <v>7.8495388170825784</v>
      </c>
      <c r="AO18" s="10">
        <f t="shared" si="22"/>
        <v>32465.086500000009</v>
      </c>
      <c r="AP18" s="10">
        <f t="shared" si="23"/>
        <v>46378.695000000014</v>
      </c>
      <c r="AQ18" s="14">
        <f>사업개요!$C$7/사업개요!$C$3</f>
        <v>0</v>
      </c>
      <c r="AR18" s="5">
        <f t="shared" si="24"/>
        <v>1</v>
      </c>
      <c r="AS18" s="12">
        <f t="shared" si="6"/>
        <v>8.0000000000000004E-4</v>
      </c>
      <c r="AT18" s="9">
        <f t="shared" si="7"/>
        <v>7.1000000000000014</v>
      </c>
      <c r="AU18" s="10">
        <f t="shared" si="25"/>
        <v>18.872069200000006</v>
      </c>
      <c r="AV18" s="5">
        <f t="shared" si="8"/>
        <v>1</v>
      </c>
      <c r="AW18" s="10">
        <f t="shared" si="26"/>
        <v>18.872069200000006</v>
      </c>
      <c r="AX18" s="10">
        <f t="shared" si="27"/>
        <v>0</v>
      </c>
      <c r="AY18" s="10"/>
      <c r="AZ18" s="60">
        <f t="shared" si="28"/>
        <v>39.247694085412888</v>
      </c>
      <c r="BA18" s="60">
        <f t="shared" si="29"/>
        <v>0</v>
      </c>
      <c r="BB18" s="10">
        <f t="shared" si="30"/>
        <v>43.631181146385359</v>
      </c>
      <c r="BC18" s="14">
        <f t="shared" si="31"/>
        <v>7.8495388170825784</v>
      </c>
      <c r="BD18" s="10">
        <f t="shared" si="32"/>
        <v>0</v>
      </c>
      <c r="BE18" s="10">
        <f t="shared" si="33"/>
        <v>90.728414048880822</v>
      </c>
      <c r="BF18" s="10">
        <f t="shared" si="34"/>
        <v>358.23710894427552</v>
      </c>
      <c r="BG18" s="10">
        <f t="shared" si="35"/>
        <v>219.77000548161271</v>
      </c>
      <c r="BH18" s="10">
        <f t="shared" si="36"/>
        <v>35.06867485652883</v>
      </c>
      <c r="BJ18" s="41">
        <f>BK17</f>
        <v>39000</v>
      </c>
      <c r="BK18" s="41">
        <v>64000</v>
      </c>
      <c r="BL18" s="39">
        <v>1E-3</v>
      </c>
      <c r="BM18" s="42">
        <v>14.9</v>
      </c>
      <c r="BN18" s="39">
        <v>1.9999999999999998E-4</v>
      </c>
      <c r="BO18" s="43">
        <v>7.8</v>
      </c>
      <c r="BP18" s="43">
        <v>14.9</v>
      </c>
    </row>
    <row r="19" spans="1:68">
      <c r="A19" s="200" t="s">
        <v>256</v>
      </c>
      <c r="B19" s="200">
        <v>601</v>
      </c>
      <c r="C19" s="200">
        <v>1</v>
      </c>
      <c r="D19" s="201">
        <v>90.59</v>
      </c>
      <c r="E19" s="262">
        <v>123.88</v>
      </c>
      <c r="F19" s="38">
        <f t="shared" si="0"/>
        <v>38.275831163842795</v>
      </c>
      <c r="H19" s="215">
        <f t="shared" si="37"/>
        <v>4289</v>
      </c>
      <c r="I19" s="6">
        <f t="shared" si="9"/>
        <v>164165.03986172174</v>
      </c>
      <c r="K19" s="6">
        <f t="shared" si="10"/>
        <v>103427.41200000004</v>
      </c>
      <c r="L19" s="6">
        <f t="shared" si="11"/>
        <v>834.90000000000032</v>
      </c>
      <c r="M19" s="6">
        <v>690</v>
      </c>
      <c r="N19" s="37">
        <f t="shared" si="38"/>
        <v>1</v>
      </c>
      <c r="O19" s="37">
        <f t="shared" si="38"/>
        <v>1</v>
      </c>
      <c r="P19" s="37">
        <f t="shared" si="1"/>
        <v>1.2100000000000004</v>
      </c>
      <c r="R19" s="10">
        <f t="shared" si="12"/>
        <v>397165.23478441802</v>
      </c>
      <c r="S19" s="10">
        <f>R19*사업개요!$J$18</f>
        <v>317732.18782753445</v>
      </c>
      <c r="T19" s="10">
        <f>ROUND(S19*사업개요!$I$19,-3)</f>
        <v>159000</v>
      </c>
      <c r="U19" s="10">
        <f>ROUND((S19-T19)*사업개요!$I$20/12,0)</f>
        <v>675</v>
      </c>
      <c r="V19" s="10">
        <f t="shared" si="13"/>
        <v>496456.54348052252</v>
      </c>
      <c r="W19" s="30"/>
      <c r="X19" s="13">
        <v>0.8</v>
      </c>
      <c r="Y19" s="13">
        <v>0.7</v>
      </c>
      <c r="Z19" s="11">
        <f t="shared" si="2"/>
        <v>278015.66434909258</v>
      </c>
      <c r="AA19" s="8">
        <f t="shared" si="3"/>
        <v>2.5000000000000001E-3</v>
      </c>
      <c r="AB19" s="44">
        <f t="shared" si="4"/>
        <v>180</v>
      </c>
      <c r="AC19" s="6">
        <f t="shared" si="14"/>
        <v>515.03916087273149</v>
      </c>
      <c r="AD19" s="13">
        <f t="shared" si="5"/>
        <v>0</v>
      </c>
      <c r="AE19" s="10">
        <f t="shared" si="15"/>
        <v>0</v>
      </c>
      <c r="AF19" s="11">
        <f t="shared" si="16"/>
        <v>515.03916087273149</v>
      </c>
      <c r="AH19" s="11">
        <f t="shared" si="17"/>
        <v>389.22193008872961</v>
      </c>
      <c r="AI19" s="13">
        <f t="shared" si="18"/>
        <v>0</v>
      </c>
      <c r="AJ19" s="11">
        <f t="shared" si="19"/>
        <v>0</v>
      </c>
      <c r="AK19" s="11">
        <f t="shared" si="20"/>
        <v>389.22193008872961</v>
      </c>
      <c r="AM19" s="11">
        <f t="shared" si="21"/>
        <v>103.00783217454631</v>
      </c>
      <c r="AO19" s="10">
        <f t="shared" si="22"/>
        <v>72399.188400000028</v>
      </c>
      <c r="AP19" s="10">
        <f t="shared" si="23"/>
        <v>103427.41200000004</v>
      </c>
      <c r="AQ19" s="14">
        <f>사업개요!$C$7/사업개요!$C$3</f>
        <v>0</v>
      </c>
      <c r="AR19" s="5">
        <f t="shared" si="24"/>
        <v>1</v>
      </c>
      <c r="AS19" s="12">
        <f t="shared" si="6"/>
        <v>1.1999999999999999E-3</v>
      </c>
      <c r="AT19" s="9">
        <f t="shared" si="7"/>
        <v>27.699999999999992</v>
      </c>
      <c r="AU19" s="10">
        <f t="shared" si="25"/>
        <v>59.179026080000042</v>
      </c>
      <c r="AV19" s="5">
        <f t="shared" si="8"/>
        <v>0</v>
      </c>
      <c r="AW19" s="10">
        <f t="shared" si="26"/>
        <v>0</v>
      </c>
      <c r="AX19" s="10">
        <f t="shared" si="27"/>
        <v>59.179026080000042</v>
      </c>
      <c r="AY19" s="10"/>
      <c r="AZ19" s="60">
        <f t="shared" si="28"/>
        <v>515.03916087273149</v>
      </c>
      <c r="BA19" s="60">
        <f t="shared" si="29"/>
        <v>0</v>
      </c>
      <c r="BB19" s="10">
        <f t="shared" si="30"/>
        <v>389.22193008872961</v>
      </c>
      <c r="BC19" s="14">
        <f t="shared" si="31"/>
        <v>103.00783217454631</v>
      </c>
      <c r="BD19" s="10">
        <f t="shared" si="32"/>
        <v>59.179026080000042</v>
      </c>
      <c r="BE19" s="10">
        <f t="shared" si="33"/>
        <v>1066.4479492160076</v>
      </c>
      <c r="BF19" s="10">
        <f t="shared" si="34"/>
        <v>1066.4479492160076</v>
      </c>
      <c r="BG19" s="10">
        <f t="shared" si="35"/>
        <v>654.2541423551304</v>
      </c>
      <c r="BH19" s="10">
        <f t="shared" si="36"/>
        <v>412.1938068608772</v>
      </c>
      <c r="BJ19" s="41">
        <f>BK18</f>
        <v>64000</v>
      </c>
      <c r="BK19" s="41">
        <v>99999999</v>
      </c>
      <c r="BL19" s="39">
        <v>1.1999999999999999E-3</v>
      </c>
      <c r="BM19" s="42">
        <v>27.699999999999992</v>
      </c>
      <c r="BN19" s="39">
        <v>1.9999999999999987E-4</v>
      </c>
      <c r="BO19" s="40">
        <v>12.799999999999992</v>
      </c>
      <c r="BP19" s="40">
        <v>27.699999999999992</v>
      </c>
    </row>
    <row r="20" spans="1:68">
      <c r="A20" s="232" t="s">
        <v>154</v>
      </c>
      <c r="B20" s="232">
        <v>701</v>
      </c>
      <c r="C20" s="232">
        <v>1</v>
      </c>
      <c r="D20" s="233">
        <v>20.440000000000001</v>
      </c>
      <c r="E20" s="233">
        <v>37.4</v>
      </c>
      <c r="F20" s="233">
        <f t="shared" si="0"/>
        <v>8.6362511203107051</v>
      </c>
      <c r="G20" s="234"/>
      <c r="H20" s="235">
        <f t="shared" si="37"/>
        <v>4289</v>
      </c>
      <c r="I20" s="236">
        <f t="shared" si="9"/>
        <v>37040.881055012615</v>
      </c>
      <c r="J20" s="234"/>
      <c r="K20" s="236">
        <f t="shared" si="10"/>
        <v>31225.260000000009</v>
      </c>
      <c r="L20" s="236">
        <f t="shared" si="11"/>
        <v>834.90000000000032</v>
      </c>
      <c r="M20" s="236">
        <v>690</v>
      </c>
      <c r="N20" s="237">
        <f t="shared" si="38"/>
        <v>1</v>
      </c>
      <c r="O20" s="237">
        <f t="shared" si="38"/>
        <v>1</v>
      </c>
      <c r="P20" s="237">
        <f t="shared" si="1"/>
        <v>1.2100000000000004</v>
      </c>
      <c r="Q20" s="234"/>
      <c r="R20" s="238">
        <f t="shared" si="12"/>
        <v>89613.173628364108</v>
      </c>
      <c r="S20" s="238">
        <f>R20*사업개요!$J$18</f>
        <v>71690.538902691289</v>
      </c>
      <c r="T20" s="238">
        <f>ROUND(S20*사업개요!$I$19,-3)</f>
        <v>36000</v>
      </c>
      <c r="U20" s="238">
        <f>ROUND((S20-T20)*사업개요!$I$20/12,0)</f>
        <v>152</v>
      </c>
      <c r="V20" s="238">
        <f t="shared" si="13"/>
        <v>112016.46703545513</v>
      </c>
      <c r="W20" s="239"/>
      <c r="X20" s="240">
        <v>0.8</v>
      </c>
      <c r="Y20" s="240">
        <v>0.7</v>
      </c>
      <c r="Z20" s="241">
        <f t="shared" si="2"/>
        <v>62729.221539854872</v>
      </c>
      <c r="AA20" s="242">
        <f t="shared" si="3"/>
        <v>1.5E-3</v>
      </c>
      <c r="AB20" s="243">
        <f t="shared" si="4"/>
        <v>30</v>
      </c>
      <c r="AC20" s="236">
        <f t="shared" si="14"/>
        <v>64.093832309782314</v>
      </c>
      <c r="AD20" s="240">
        <f t="shared" si="5"/>
        <v>1</v>
      </c>
      <c r="AE20" s="238">
        <f t="shared" si="15"/>
        <v>64.093832309782314</v>
      </c>
      <c r="AF20" s="241">
        <f t="shared" si="16"/>
        <v>0</v>
      </c>
      <c r="AG20" s="234"/>
      <c r="AH20" s="241">
        <f t="shared" si="17"/>
        <v>87.82091015579681</v>
      </c>
      <c r="AI20" s="240">
        <f t="shared" si="18"/>
        <v>1</v>
      </c>
      <c r="AJ20" s="241">
        <f t="shared" si="19"/>
        <v>87.82091015579681</v>
      </c>
      <c r="AK20" s="241">
        <f t="shared" si="20"/>
        <v>0</v>
      </c>
      <c r="AL20" s="234"/>
      <c r="AM20" s="241">
        <f t="shared" si="21"/>
        <v>0</v>
      </c>
      <c r="AN20" s="234"/>
      <c r="AO20" s="238">
        <f t="shared" si="22"/>
        <v>21857.682000000004</v>
      </c>
      <c r="AP20" s="238">
        <f t="shared" si="23"/>
        <v>31225.260000000009</v>
      </c>
      <c r="AQ20" s="244">
        <f>사업개요!$C$7/사업개요!$C$3</f>
        <v>0</v>
      </c>
      <c r="AR20" s="245">
        <f t="shared" si="24"/>
        <v>1</v>
      </c>
      <c r="AS20" s="246">
        <f t="shared" si="6"/>
        <v>5.9999999999999995E-4</v>
      </c>
      <c r="AT20" s="247">
        <f t="shared" si="7"/>
        <v>1.899999999999999</v>
      </c>
      <c r="AU20" s="238">
        <f t="shared" si="25"/>
        <v>11.214609200000003</v>
      </c>
      <c r="AV20" s="245">
        <f t="shared" si="8"/>
        <v>1</v>
      </c>
      <c r="AW20" s="238">
        <f t="shared" si="26"/>
        <v>11.214609200000003</v>
      </c>
      <c r="AX20" s="238">
        <f t="shared" si="27"/>
        <v>0</v>
      </c>
      <c r="AY20" s="238"/>
      <c r="AZ20" s="248">
        <f t="shared" si="28"/>
        <v>0</v>
      </c>
      <c r="BA20" s="248">
        <f t="shared" si="29"/>
        <v>9.6140748464673464</v>
      </c>
      <c r="BB20" s="238">
        <f t="shared" si="30"/>
        <v>0</v>
      </c>
      <c r="BC20" s="244">
        <f t="shared" si="31"/>
        <v>0</v>
      </c>
      <c r="BD20" s="238">
        <f t="shared" si="32"/>
        <v>0</v>
      </c>
      <c r="BE20" s="238">
        <f t="shared" si="33"/>
        <v>9.6140748464673464</v>
      </c>
      <c r="BF20" s="238">
        <f t="shared" si="34"/>
        <v>163.12935166557915</v>
      </c>
      <c r="BG20" s="238">
        <f t="shared" si="35"/>
        <v>88.513204617157101</v>
      </c>
      <c r="BH20" s="238">
        <f t="shared" si="36"/>
        <v>4.3975238983917926</v>
      </c>
      <c r="BJ20" s="30"/>
      <c r="BK20" s="30"/>
      <c r="BL20" s="202"/>
      <c r="BM20" s="203"/>
      <c r="BN20" s="202"/>
      <c r="BO20" s="31"/>
      <c r="BP20" s="31"/>
    </row>
    <row r="21" spans="1:68">
      <c r="A21" s="232" t="s">
        <v>154</v>
      </c>
      <c r="B21" s="232">
        <v>702</v>
      </c>
      <c r="C21" s="232">
        <v>1</v>
      </c>
      <c r="D21" s="233">
        <v>20.64</v>
      </c>
      <c r="E21" s="233">
        <v>37.54</v>
      </c>
      <c r="F21" s="233">
        <f t="shared" si="0"/>
        <v>8.7207545559301831</v>
      </c>
      <c r="G21" s="234"/>
      <c r="H21" s="235">
        <f t="shared" si="37"/>
        <v>4289</v>
      </c>
      <c r="I21" s="236">
        <f t="shared" si="9"/>
        <v>37403.316290384559</v>
      </c>
      <c r="J21" s="234"/>
      <c r="K21" s="236">
        <f t="shared" si="10"/>
        <v>31342.146000000012</v>
      </c>
      <c r="L21" s="236">
        <f t="shared" si="11"/>
        <v>834.90000000000032</v>
      </c>
      <c r="M21" s="236">
        <v>690</v>
      </c>
      <c r="N21" s="237">
        <f t="shared" si="38"/>
        <v>1</v>
      </c>
      <c r="O21" s="237">
        <f t="shared" si="38"/>
        <v>1</v>
      </c>
      <c r="P21" s="237">
        <f t="shared" si="1"/>
        <v>1.2100000000000004</v>
      </c>
      <c r="Q21" s="234"/>
      <c r="R21" s="238">
        <f t="shared" si="12"/>
        <v>90490.014857604459</v>
      </c>
      <c r="S21" s="238">
        <f>R21*사업개요!$J$18</f>
        <v>72392.011886083565</v>
      </c>
      <c r="T21" s="238">
        <f>ROUND(S21*사업개요!$I$19,-3)</f>
        <v>36000</v>
      </c>
      <c r="U21" s="238">
        <f>ROUND((S21-T21)*사업개요!$I$20/12,0)</f>
        <v>155</v>
      </c>
      <c r="V21" s="238">
        <f t="shared" si="13"/>
        <v>113112.51857200557</v>
      </c>
      <c r="W21" s="239"/>
      <c r="X21" s="240">
        <v>0.8</v>
      </c>
      <c r="Y21" s="240">
        <v>0.7</v>
      </c>
      <c r="Z21" s="241">
        <f t="shared" si="2"/>
        <v>63343.010400323117</v>
      </c>
      <c r="AA21" s="242">
        <f t="shared" si="3"/>
        <v>1.5E-3</v>
      </c>
      <c r="AB21" s="243">
        <f t="shared" si="4"/>
        <v>30</v>
      </c>
      <c r="AC21" s="236">
        <f t="shared" si="14"/>
        <v>65.014515600484671</v>
      </c>
      <c r="AD21" s="240">
        <f t="shared" si="5"/>
        <v>1</v>
      </c>
      <c r="AE21" s="238">
        <f t="shared" si="15"/>
        <v>65.014515600484671</v>
      </c>
      <c r="AF21" s="241">
        <f t="shared" si="16"/>
        <v>0</v>
      </c>
      <c r="AG21" s="234"/>
      <c r="AH21" s="241">
        <f t="shared" si="17"/>
        <v>88.680214560452356</v>
      </c>
      <c r="AI21" s="240">
        <f t="shared" si="18"/>
        <v>1</v>
      </c>
      <c r="AJ21" s="241">
        <f t="shared" si="19"/>
        <v>88.680214560452356</v>
      </c>
      <c r="AK21" s="241">
        <f t="shared" si="20"/>
        <v>0</v>
      </c>
      <c r="AL21" s="234"/>
      <c r="AM21" s="241">
        <f t="shared" si="21"/>
        <v>0</v>
      </c>
      <c r="AN21" s="234"/>
      <c r="AO21" s="238">
        <f t="shared" si="22"/>
        <v>21939.502200000006</v>
      </c>
      <c r="AP21" s="238">
        <f t="shared" si="23"/>
        <v>31342.146000000012</v>
      </c>
      <c r="AQ21" s="244">
        <f>사업개요!$C$7/사업개요!$C$3</f>
        <v>0</v>
      </c>
      <c r="AR21" s="245">
        <f t="shared" si="24"/>
        <v>1</v>
      </c>
      <c r="AS21" s="246">
        <f t="shared" si="6"/>
        <v>5.9999999999999995E-4</v>
      </c>
      <c r="AT21" s="247">
        <f t="shared" si="7"/>
        <v>1.899999999999999</v>
      </c>
      <c r="AU21" s="238">
        <f t="shared" si="25"/>
        <v>11.263701320000004</v>
      </c>
      <c r="AV21" s="245">
        <f t="shared" si="8"/>
        <v>1</v>
      </c>
      <c r="AW21" s="238">
        <f t="shared" si="26"/>
        <v>11.263701320000004</v>
      </c>
      <c r="AX21" s="238">
        <f t="shared" si="27"/>
        <v>0</v>
      </c>
      <c r="AY21" s="238"/>
      <c r="AZ21" s="248">
        <f t="shared" si="28"/>
        <v>0</v>
      </c>
      <c r="BA21" s="248">
        <f t="shared" si="29"/>
        <v>9.7521773400727003</v>
      </c>
      <c r="BB21" s="238">
        <f t="shared" si="30"/>
        <v>0</v>
      </c>
      <c r="BC21" s="244">
        <f t="shared" si="31"/>
        <v>0</v>
      </c>
      <c r="BD21" s="238">
        <f t="shared" si="32"/>
        <v>0</v>
      </c>
      <c r="BE21" s="238">
        <f t="shared" si="33"/>
        <v>9.7521773400727003</v>
      </c>
      <c r="BF21" s="238">
        <f t="shared" si="34"/>
        <v>164.95843148093701</v>
      </c>
      <c r="BG21" s="238">
        <f t="shared" si="35"/>
        <v>89.75126767472787</v>
      </c>
      <c r="BH21" s="238">
        <f t="shared" si="36"/>
        <v>4.4461722392577787</v>
      </c>
      <c r="BJ21" s="9" t="s">
        <v>62</v>
      </c>
    </row>
    <row r="22" spans="1:68">
      <c r="A22" s="232" t="s">
        <v>154</v>
      </c>
      <c r="B22" s="232">
        <v>703</v>
      </c>
      <c r="C22" s="232">
        <v>1</v>
      </c>
      <c r="D22" s="233">
        <v>20.64</v>
      </c>
      <c r="E22" s="233">
        <v>37.54</v>
      </c>
      <c r="F22" s="233">
        <f t="shared" si="0"/>
        <v>8.7207545559301831</v>
      </c>
      <c r="G22" s="234"/>
      <c r="H22" s="235">
        <f t="shared" si="37"/>
        <v>4289</v>
      </c>
      <c r="I22" s="236">
        <f t="shared" si="9"/>
        <v>37403.316290384559</v>
      </c>
      <c r="J22" s="234"/>
      <c r="K22" s="236">
        <f t="shared" si="10"/>
        <v>31342.146000000012</v>
      </c>
      <c r="L22" s="236">
        <f t="shared" si="11"/>
        <v>834.90000000000032</v>
      </c>
      <c r="M22" s="236">
        <v>690</v>
      </c>
      <c r="N22" s="237">
        <f t="shared" si="38"/>
        <v>1</v>
      </c>
      <c r="O22" s="237">
        <f t="shared" si="38"/>
        <v>1</v>
      </c>
      <c r="P22" s="237">
        <f t="shared" si="1"/>
        <v>1.2100000000000004</v>
      </c>
      <c r="Q22" s="234"/>
      <c r="R22" s="238">
        <f t="shared" si="12"/>
        <v>90490.014857604459</v>
      </c>
      <c r="S22" s="238">
        <f>R22*사업개요!$J$18</f>
        <v>72392.011886083565</v>
      </c>
      <c r="T22" s="238">
        <f>ROUND(S22*사업개요!$I$19,-3)</f>
        <v>36000</v>
      </c>
      <c r="U22" s="238">
        <f>ROUND((S22-T22)*사업개요!$I$20/12,0)</f>
        <v>155</v>
      </c>
      <c r="V22" s="238">
        <f t="shared" si="13"/>
        <v>113112.51857200557</v>
      </c>
      <c r="W22" s="239"/>
      <c r="X22" s="240">
        <v>0.8</v>
      </c>
      <c r="Y22" s="240">
        <v>0.7</v>
      </c>
      <c r="Z22" s="241">
        <f t="shared" si="2"/>
        <v>63343.010400323117</v>
      </c>
      <c r="AA22" s="242">
        <f t="shared" si="3"/>
        <v>1.5E-3</v>
      </c>
      <c r="AB22" s="243">
        <f t="shared" si="4"/>
        <v>30</v>
      </c>
      <c r="AC22" s="236">
        <f t="shared" si="14"/>
        <v>65.014515600484671</v>
      </c>
      <c r="AD22" s="240">
        <f t="shared" si="5"/>
        <v>1</v>
      </c>
      <c r="AE22" s="238">
        <f t="shared" si="15"/>
        <v>65.014515600484671</v>
      </c>
      <c r="AF22" s="241">
        <f t="shared" si="16"/>
        <v>0</v>
      </c>
      <c r="AG22" s="234"/>
      <c r="AH22" s="241">
        <f t="shared" si="17"/>
        <v>88.680214560452356</v>
      </c>
      <c r="AI22" s="240">
        <f t="shared" si="18"/>
        <v>1</v>
      </c>
      <c r="AJ22" s="241">
        <f t="shared" si="19"/>
        <v>88.680214560452356</v>
      </c>
      <c r="AK22" s="241">
        <f t="shared" si="20"/>
        <v>0</v>
      </c>
      <c r="AL22" s="234"/>
      <c r="AM22" s="241">
        <f t="shared" si="21"/>
        <v>0</v>
      </c>
      <c r="AN22" s="234"/>
      <c r="AO22" s="238">
        <f t="shared" si="22"/>
        <v>21939.502200000006</v>
      </c>
      <c r="AP22" s="238">
        <f t="shared" si="23"/>
        <v>31342.146000000012</v>
      </c>
      <c r="AQ22" s="244">
        <f>사업개요!$C$7/사업개요!$C$3</f>
        <v>0</v>
      </c>
      <c r="AR22" s="245">
        <f t="shared" si="24"/>
        <v>1</v>
      </c>
      <c r="AS22" s="246">
        <f t="shared" si="6"/>
        <v>5.9999999999999995E-4</v>
      </c>
      <c r="AT22" s="247">
        <f t="shared" si="7"/>
        <v>1.899999999999999</v>
      </c>
      <c r="AU22" s="238">
        <f t="shared" si="25"/>
        <v>11.263701320000004</v>
      </c>
      <c r="AV22" s="245">
        <f t="shared" si="8"/>
        <v>1</v>
      </c>
      <c r="AW22" s="238">
        <f t="shared" si="26"/>
        <v>11.263701320000004</v>
      </c>
      <c r="AX22" s="238">
        <f t="shared" si="27"/>
        <v>0</v>
      </c>
      <c r="AY22" s="238"/>
      <c r="AZ22" s="248">
        <f t="shared" si="28"/>
        <v>0</v>
      </c>
      <c r="BA22" s="248">
        <f t="shared" si="29"/>
        <v>9.7521773400727003</v>
      </c>
      <c r="BB22" s="238">
        <f t="shared" si="30"/>
        <v>0</v>
      </c>
      <c r="BC22" s="244">
        <f t="shared" si="31"/>
        <v>0</v>
      </c>
      <c r="BD22" s="238">
        <f t="shared" si="32"/>
        <v>0</v>
      </c>
      <c r="BE22" s="238">
        <f t="shared" si="33"/>
        <v>9.7521773400727003</v>
      </c>
      <c r="BF22" s="238">
        <f t="shared" si="34"/>
        <v>164.95843148093701</v>
      </c>
      <c r="BG22" s="238">
        <f t="shared" si="35"/>
        <v>89.75126767472787</v>
      </c>
      <c r="BH22" s="238">
        <f t="shared" si="36"/>
        <v>4.4461722392577787</v>
      </c>
      <c r="BJ22" s="45" t="s">
        <v>52</v>
      </c>
      <c r="BK22" s="45" t="s">
        <v>53</v>
      </c>
      <c r="BL22" s="45" t="s">
        <v>54</v>
      </c>
      <c r="BM22" s="45" t="s">
        <v>55</v>
      </c>
      <c r="BN22" s="45" t="s">
        <v>56</v>
      </c>
      <c r="BO22" s="45" t="s">
        <v>57</v>
      </c>
      <c r="BP22" s="45" t="s">
        <v>55</v>
      </c>
    </row>
    <row r="23" spans="1:68">
      <c r="A23" s="232" t="s">
        <v>192</v>
      </c>
      <c r="B23" s="232">
        <v>704</v>
      </c>
      <c r="C23" s="232">
        <v>1</v>
      </c>
      <c r="D23" s="233">
        <v>36.18</v>
      </c>
      <c r="E23" s="233">
        <v>64.989999999999995</v>
      </c>
      <c r="F23" s="233">
        <f t="shared" si="0"/>
        <v>15.286671503563662</v>
      </c>
      <c r="G23" s="234"/>
      <c r="H23" s="235">
        <f t="shared" si="37"/>
        <v>4289</v>
      </c>
      <c r="I23" s="236">
        <f t="shared" si="9"/>
        <v>65564.534078784549</v>
      </c>
      <c r="J23" s="234"/>
      <c r="K23" s="236">
        <f t="shared" si="10"/>
        <v>54260.15100000002</v>
      </c>
      <c r="L23" s="236">
        <f t="shared" si="11"/>
        <v>834.90000000000032</v>
      </c>
      <c r="M23" s="236">
        <v>690</v>
      </c>
      <c r="N23" s="237">
        <f t="shared" si="38"/>
        <v>1</v>
      </c>
      <c r="O23" s="237">
        <f t="shared" si="38"/>
        <v>1</v>
      </c>
      <c r="P23" s="237">
        <f t="shared" si="1"/>
        <v>1.2100000000000004</v>
      </c>
      <c r="Q23" s="234"/>
      <c r="R23" s="238">
        <f t="shared" si="12"/>
        <v>158620.57836957992</v>
      </c>
      <c r="S23" s="238">
        <f>R23*사업개요!$J$18</f>
        <v>126896.46269566394</v>
      </c>
      <c r="T23" s="238">
        <f>ROUND(S23*사업개요!$I$19,-3)</f>
        <v>63000</v>
      </c>
      <c r="U23" s="238">
        <f>ROUND((S23-T23)*사업개요!$I$20/12,0)</f>
        <v>272</v>
      </c>
      <c r="V23" s="238">
        <f t="shared" si="13"/>
        <v>198275.72296197488</v>
      </c>
      <c r="W23" s="239"/>
      <c r="X23" s="240">
        <v>0.8</v>
      </c>
      <c r="Y23" s="240">
        <v>0.7</v>
      </c>
      <c r="Z23" s="241">
        <f t="shared" si="2"/>
        <v>111034.40485870594</v>
      </c>
      <c r="AA23" s="242">
        <f t="shared" si="3"/>
        <v>1.5E-3</v>
      </c>
      <c r="AB23" s="243">
        <f t="shared" si="4"/>
        <v>30</v>
      </c>
      <c r="AC23" s="236">
        <f t="shared" si="14"/>
        <v>136.5516072880589</v>
      </c>
      <c r="AD23" s="240">
        <f t="shared" si="5"/>
        <v>1</v>
      </c>
      <c r="AE23" s="238">
        <f t="shared" si="15"/>
        <v>136.5516072880589</v>
      </c>
      <c r="AF23" s="241">
        <f t="shared" si="16"/>
        <v>0</v>
      </c>
      <c r="AG23" s="234"/>
      <c r="AH23" s="241">
        <f t="shared" si="17"/>
        <v>155.4481668021883</v>
      </c>
      <c r="AI23" s="240">
        <f t="shared" si="18"/>
        <v>1</v>
      </c>
      <c r="AJ23" s="241">
        <f t="shared" si="19"/>
        <v>155.4481668021883</v>
      </c>
      <c r="AK23" s="241">
        <f t="shared" si="20"/>
        <v>0</v>
      </c>
      <c r="AL23" s="234"/>
      <c r="AM23" s="241">
        <f t="shared" si="21"/>
        <v>0</v>
      </c>
      <c r="AN23" s="234"/>
      <c r="AO23" s="238">
        <f t="shared" si="22"/>
        <v>37982.105700000015</v>
      </c>
      <c r="AP23" s="238">
        <f t="shared" si="23"/>
        <v>54260.15100000002</v>
      </c>
      <c r="AQ23" s="244">
        <f>사업개요!$C$7/사업개요!$C$3</f>
        <v>0</v>
      </c>
      <c r="AR23" s="245">
        <f t="shared" si="24"/>
        <v>1</v>
      </c>
      <c r="AS23" s="246">
        <f t="shared" si="6"/>
        <v>8.0000000000000004E-4</v>
      </c>
      <c r="AT23" s="247">
        <f t="shared" si="7"/>
        <v>7.1000000000000014</v>
      </c>
      <c r="AU23" s="238">
        <f t="shared" si="25"/>
        <v>23.285684560000011</v>
      </c>
      <c r="AV23" s="245">
        <f t="shared" si="8"/>
        <v>1</v>
      </c>
      <c r="AW23" s="238">
        <f t="shared" si="26"/>
        <v>23.285684560000011</v>
      </c>
      <c r="AX23" s="238">
        <f t="shared" si="27"/>
        <v>0</v>
      </c>
      <c r="AY23" s="238"/>
      <c r="AZ23" s="248">
        <f t="shared" si="28"/>
        <v>0</v>
      </c>
      <c r="BA23" s="248">
        <f t="shared" si="29"/>
        <v>20.482741093208833</v>
      </c>
      <c r="BB23" s="238">
        <f t="shared" si="30"/>
        <v>0</v>
      </c>
      <c r="BC23" s="244">
        <f t="shared" si="31"/>
        <v>0</v>
      </c>
      <c r="BD23" s="238">
        <f t="shared" si="32"/>
        <v>0</v>
      </c>
      <c r="BE23" s="238">
        <f t="shared" si="33"/>
        <v>20.482741093208833</v>
      </c>
      <c r="BF23" s="238">
        <f t="shared" si="34"/>
        <v>315.28545865024722</v>
      </c>
      <c r="BG23" s="238">
        <f t="shared" si="35"/>
        <v>172.5149052937451</v>
      </c>
      <c r="BH23" s="238">
        <f t="shared" si="36"/>
        <v>9.2751891972899827</v>
      </c>
      <c r="BJ23" s="41"/>
      <c r="BK23" s="41">
        <v>6000</v>
      </c>
      <c r="BL23" s="39">
        <v>4.0000000000000002E-4</v>
      </c>
      <c r="BM23" s="42"/>
      <c r="BN23" s="39"/>
      <c r="BO23" s="40"/>
      <c r="BP23" s="40"/>
    </row>
    <row r="24" spans="1:68">
      <c r="A24" s="232" t="s">
        <v>192</v>
      </c>
      <c r="B24" s="232">
        <v>705</v>
      </c>
      <c r="C24" s="232">
        <v>1</v>
      </c>
      <c r="D24" s="233">
        <v>29.92</v>
      </c>
      <c r="E24" s="233">
        <v>53.61</v>
      </c>
      <c r="F24" s="233">
        <f t="shared" si="0"/>
        <v>12.641713968673987</v>
      </c>
      <c r="G24" s="234"/>
      <c r="H24" s="235">
        <f t="shared" si="37"/>
        <v>4289</v>
      </c>
      <c r="I24" s="236">
        <f t="shared" si="9"/>
        <v>54220.311211642729</v>
      </c>
      <c r="J24" s="234"/>
      <c r="K24" s="236">
        <f t="shared" si="10"/>
        <v>44758.989000000016</v>
      </c>
      <c r="L24" s="236">
        <f t="shared" si="11"/>
        <v>834.90000000000032</v>
      </c>
      <c r="M24" s="236">
        <v>690</v>
      </c>
      <c r="N24" s="237">
        <f t="shared" si="38"/>
        <v>1</v>
      </c>
      <c r="O24" s="237">
        <f t="shared" si="38"/>
        <v>1</v>
      </c>
      <c r="P24" s="237">
        <f t="shared" si="1"/>
        <v>1.2100000000000004</v>
      </c>
      <c r="Q24" s="234"/>
      <c r="R24" s="238">
        <f t="shared" si="12"/>
        <v>131175.44789435685</v>
      </c>
      <c r="S24" s="238">
        <f>R24*사업개요!$J$18</f>
        <v>104940.35831548549</v>
      </c>
      <c r="T24" s="238">
        <f>ROUND(S24*사업개요!$I$19,-3)</f>
        <v>52000</v>
      </c>
      <c r="U24" s="238">
        <f>ROUND((S24-T24)*사업개요!$I$20/12,0)</f>
        <v>225</v>
      </c>
      <c r="V24" s="238">
        <f t="shared" si="13"/>
        <v>163969.30986794605</v>
      </c>
      <c r="W24" s="239"/>
      <c r="X24" s="240">
        <v>0.8</v>
      </c>
      <c r="Y24" s="240">
        <v>0.7</v>
      </c>
      <c r="Z24" s="241">
        <f t="shared" si="2"/>
        <v>91822.813526049795</v>
      </c>
      <c r="AA24" s="242">
        <f t="shared" si="3"/>
        <v>1.5E-3</v>
      </c>
      <c r="AB24" s="243">
        <f t="shared" si="4"/>
        <v>30</v>
      </c>
      <c r="AC24" s="236">
        <f t="shared" si="14"/>
        <v>107.7342202890747</v>
      </c>
      <c r="AD24" s="240">
        <f t="shared" si="5"/>
        <v>1</v>
      </c>
      <c r="AE24" s="238">
        <f t="shared" si="15"/>
        <v>107.7342202890747</v>
      </c>
      <c r="AF24" s="241">
        <f t="shared" si="16"/>
        <v>0</v>
      </c>
      <c r="AG24" s="234"/>
      <c r="AH24" s="241">
        <f t="shared" si="17"/>
        <v>128.5519389364697</v>
      </c>
      <c r="AI24" s="240">
        <f t="shared" si="18"/>
        <v>1</v>
      </c>
      <c r="AJ24" s="241">
        <f t="shared" si="19"/>
        <v>128.5519389364697</v>
      </c>
      <c r="AK24" s="241">
        <f t="shared" si="20"/>
        <v>0</v>
      </c>
      <c r="AL24" s="234"/>
      <c r="AM24" s="241">
        <f t="shared" si="21"/>
        <v>0</v>
      </c>
      <c r="AN24" s="234"/>
      <c r="AO24" s="238">
        <f t="shared" si="22"/>
        <v>31331.292300000008</v>
      </c>
      <c r="AP24" s="238">
        <f t="shared" si="23"/>
        <v>44758.989000000016</v>
      </c>
      <c r="AQ24" s="244">
        <f>사업개요!$C$7/사업개요!$C$3</f>
        <v>0</v>
      </c>
      <c r="AR24" s="245">
        <f t="shared" si="24"/>
        <v>1</v>
      </c>
      <c r="AS24" s="246">
        <f t="shared" si="6"/>
        <v>8.0000000000000004E-4</v>
      </c>
      <c r="AT24" s="247">
        <f t="shared" si="7"/>
        <v>7.1000000000000014</v>
      </c>
      <c r="AU24" s="238">
        <f t="shared" si="25"/>
        <v>17.965033840000007</v>
      </c>
      <c r="AV24" s="245">
        <f t="shared" si="8"/>
        <v>1</v>
      </c>
      <c r="AW24" s="238">
        <f t="shared" si="26"/>
        <v>17.965033840000007</v>
      </c>
      <c r="AX24" s="238">
        <f t="shared" si="27"/>
        <v>0</v>
      </c>
      <c r="AY24" s="238"/>
      <c r="AZ24" s="248">
        <f t="shared" si="28"/>
        <v>0</v>
      </c>
      <c r="BA24" s="248">
        <f t="shared" si="29"/>
        <v>16.160133043361203</v>
      </c>
      <c r="BB24" s="238">
        <f t="shared" si="30"/>
        <v>0</v>
      </c>
      <c r="BC24" s="244">
        <f t="shared" si="31"/>
        <v>0</v>
      </c>
      <c r="BD24" s="238">
        <f t="shared" si="32"/>
        <v>0</v>
      </c>
      <c r="BE24" s="238">
        <f t="shared" si="33"/>
        <v>16.160133043361203</v>
      </c>
      <c r="BF24" s="238">
        <f t="shared" si="34"/>
        <v>254.25119306554441</v>
      </c>
      <c r="BG24" s="238">
        <f t="shared" si="35"/>
        <v>139.27739218673224</v>
      </c>
      <c r="BH24" s="238">
        <f t="shared" si="36"/>
        <v>7.3077018687717405</v>
      </c>
      <c r="BJ24" s="41">
        <f>BK23</f>
        <v>6000</v>
      </c>
      <c r="BK24" s="41">
        <v>13000</v>
      </c>
      <c r="BL24" s="39">
        <v>5.0000000000000001E-4</v>
      </c>
      <c r="BM24" s="42">
        <v>0.6</v>
      </c>
      <c r="BN24" s="39">
        <v>9.9999999999999991E-5</v>
      </c>
      <c r="BO24" s="43">
        <v>0.6</v>
      </c>
      <c r="BP24" s="43">
        <v>0.6</v>
      </c>
    </row>
    <row r="25" spans="1:68">
      <c r="A25" s="232" t="s">
        <v>192</v>
      </c>
      <c r="B25" s="232">
        <v>801</v>
      </c>
      <c r="C25" s="232">
        <v>1</v>
      </c>
      <c r="D25" s="233">
        <v>36.18</v>
      </c>
      <c r="E25" s="233">
        <v>64.989999999999995</v>
      </c>
      <c r="F25" s="233">
        <f t="shared" si="0"/>
        <v>15.286671503563662</v>
      </c>
      <c r="G25" s="234"/>
      <c r="H25" s="235">
        <f t="shared" si="37"/>
        <v>4289</v>
      </c>
      <c r="I25" s="236">
        <f t="shared" si="9"/>
        <v>65564.534078784549</v>
      </c>
      <c r="J25" s="234"/>
      <c r="K25" s="236">
        <f t="shared" si="10"/>
        <v>54260.15100000002</v>
      </c>
      <c r="L25" s="236">
        <f t="shared" si="11"/>
        <v>834.90000000000032</v>
      </c>
      <c r="M25" s="236">
        <v>690</v>
      </c>
      <c r="N25" s="237">
        <f t="shared" ref="N25:O30" si="41">N24</f>
        <v>1</v>
      </c>
      <c r="O25" s="237">
        <f t="shared" si="41"/>
        <v>1</v>
      </c>
      <c r="P25" s="237">
        <f t="shared" si="1"/>
        <v>1.2100000000000004</v>
      </c>
      <c r="Q25" s="234"/>
      <c r="R25" s="238">
        <f t="shared" si="12"/>
        <v>158620.57836957992</v>
      </c>
      <c r="S25" s="238">
        <f>R25*사업개요!$J$18</f>
        <v>126896.46269566394</v>
      </c>
      <c r="T25" s="238">
        <f>ROUND(S25*사업개요!$I$19,-3)</f>
        <v>63000</v>
      </c>
      <c r="U25" s="238">
        <f>ROUND((S25-T25)*사업개요!$I$20/12,0)</f>
        <v>272</v>
      </c>
      <c r="V25" s="238">
        <f t="shared" si="13"/>
        <v>198275.72296197488</v>
      </c>
      <c r="W25" s="239"/>
      <c r="X25" s="240">
        <v>0.8</v>
      </c>
      <c r="Y25" s="240">
        <v>0.7</v>
      </c>
      <c r="Z25" s="241">
        <f t="shared" si="2"/>
        <v>111034.40485870594</v>
      </c>
      <c r="AA25" s="242">
        <f t="shared" si="3"/>
        <v>1.5E-3</v>
      </c>
      <c r="AB25" s="243">
        <f t="shared" si="4"/>
        <v>30</v>
      </c>
      <c r="AC25" s="236">
        <f t="shared" si="14"/>
        <v>136.5516072880589</v>
      </c>
      <c r="AD25" s="240">
        <f t="shared" si="5"/>
        <v>1</v>
      </c>
      <c r="AE25" s="238">
        <f t="shared" si="15"/>
        <v>136.5516072880589</v>
      </c>
      <c r="AF25" s="241">
        <f t="shared" si="16"/>
        <v>0</v>
      </c>
      <c r="AG25" s="234"/>
      <c r="AH25" s="241">
        <f t="shared" si="17"/>
        <v>155.4481668021883</v>
      </c>
      <c r="AI25" s="240">
        <f t="shared" si="18"/>
        <v>1</v>
      </c>
      <c r="AJ25" s="241">
        <f t="shared" si="19"/>
        <v>155.4481668021883</v>
      </c>
      <c r="AK25" s="241">
        <f t="shared" si="20"/>
        <v>0</v>
      </c>
      <c r="AL25" s="234"/>
      <c r="AM25" s="241">
        <f t="shared" si="21"/>
        <v>0</v>
      </c>
      <c r="AN25" s="234"/>
      <c r="AO25" s="238">
        <f t="shared" si="22"/>
        <v>37982.105700000015</v>
      </c>
      <c r="AP25" s="238">
        <f t="shared" si="23"/>
        <v>54260.15100000002</v>
      </c>
      <c r="AQ25" s="244">
        <f>사업개요!$C$7/사업개요!$C$3</f>
        <v>0</v>
      </c>
      <c r="AR25" s="245">
        <f t="shared" si="24"/>
        <v>1</v>
      </c>
      <c r="AS25" s="246">
        <f t="shared" si="6"/>
        <v>8.0000000000000004E-4</v>
      </c>
      <c r="AT25" s="247">
        <f t="shared" si="7"/>
        <v>7.1000000000000014</v>
      </c>
      <c r="AU25" s="238">
        <f t="shared" si="25"/>
        <v>23.285684560000011</v>
      </c>
      <c r="AV25" s="245">
        <f t="shared" si="8"/>
        <v>1</v>
      </c>
      <c r="AW25" s="238">
        <f t="shared" si="26"/>
        <v>23.285684560000011</v>
      </c>
      <c r="AX25" s="238">
        <f t="shared" si="27"/>
        <v>0</v>
      </c>
      <c r="AY25" s="238"/>
      <c r="AZ25" s="248">
        <f t="shared" si="28"/>
        <v>0</v>
      </c>
      <c r="BA25" s="248">
        <f t="shared" si="29"/>
        <v>20.482741093208833</v>
      </c>
      <c r="BB25" s="238">
        <f t="shared" si="30"/>
        <v>0</v>
      </c>
      <c r="BC25" s="244">
        <f t="shared" si="31"/>
        <v>0</v>
      </c>
      <c r="BD25" s="238">
        <f t="shared" si="32"/>
        <v>0</v>
      </c>
      <c r="BE25" s="238">
        <f t="shared" si="33"/>
        <v>20.482741093208833</v>
      </c>
      <c r="BF25" s="238">
        <f t="shared" si="34"/>
        <v>315.28545865024722</v>
      </c>
      <c r="BG25" s="238">
        <f t="shared" si="35"/>
        <v>172.5149052937451</v>
      </c>
      <c r="BH25" s="238">
        <f t="shared" si="36"/>
        <v>9.2751891972899827</v>
      </c>
      <c r="BJ25" s="41">
        <f>BK24</f>
        <v>13000</v>
      </c>
      <c r="BK25" s="41">
        <v>26000</v>
      </c>
      <c r="BL25" s="39">
        <v>5.9999999999999995E-4</v>
      </c>
      <c r="BM25" s="42">
        <v>1.899999999999999</v>
      </c>
      <c r="BN25" s="39">
        <v>9.9999999999999937E-5</v>
      </c>
      <c r="BO25" s="43">
        <v>1.2999999999999992</v>
      </c>
      <c r="BP25" s="43">
        <v>1.899999999999999</v>
      </c>
    </row>
    <row r="26" spans="1:68">
      <c r="A26" s="232" t="s">
        <v>192</v>
      </c>
      <c r="B26" s="232">
        <v>802</v>
      </c>
      <c r="C26" s="232">
        <v>1</v>
      </c>
      <c r="D26" s="233">
        <v>29.92</v>
      </c>
      <c r="E26" s="233">
        <v>53.61</v>
      </c>
      <c r="F26" s="233">
        <f t="shared" si="0"/>
        <v>12.641713968673987</v>
      </c>
      <c r="G26" s="234"/>
      <c r="H26" s="235">
        <f t="shared" si="37"/>
        <v>4289</v>
      </c>
      <c r="I26" s="236">
        <f t="shared" si="9"/>
        <v>54220.311211642729</v>
      </c>
      <c r="J26" s="234"/>
      <c r="K26" s="236">
        <f t="shared" si="10"/>
        <v>44758.989000000016</v>
      </c>
      <c r="L26" s="236">
        <f t="shared" si="11"/>
        <v>834.90000000000032</v>
      </c>
      <c r="M26" s="236">
        <v>690</v>
      </c>
      <c r="N26" s="237">
        <f t="shared" si="41"/>
        <v>1</v>
      </c>
      <c r="O26" s="237">
        <f t="shared" si="41"/>
        <v>1</v>
      </c>
      <c r="P26" s="237">
        <f t="shared" si="1"/>
        <v>1.2100000000000004</v>
      </c>
      <c r="Q26" s="234"/>
      <c r="R26" s="238">
        <f t="shared" si="12"/>
        <v>131175.44789435685</v>
      </c>
      <c r="S26" s="238">
        <f>R26*사업개요!$J$18</f>
        <v>104940.35831548549</v>
      </c>
      <c r="T26" s="238">
        <f>ROUND(S26*사업개요!$I$19,-3)</f>
        <v>52000</v>
      </c>
      <c r="U26" s="238">
        <f>ROUND((S26-T26)*사업개요!$I$20/12,0)</f>
        <v>225</v>
      </c>
      <c r="V26" s="238">
        <f t="shared" si="13"/>
        <v>163969.30986794605</v>
      </c>
      <c r="W26" s="239"/>
      <c r="X26" s="240">
        <v>0.8</v>
      </c>
      <c r="Y26" s="240">
        <v>0.7</v>
      </c>
      <c r="Z26" s="241">
        <f t="shared" si="2"/>
        <v>91822.813526049795</v>
      </c>
      <c r="AA26" s="242">
        <f t="shared" si="3"/>
        <v>1.5E-3</v>
      </c>
      <c r="AB26" s="243">
        <f t="shared" si="4"/>
        <v>30</v>
      </c>
      <c r="AC26" s="236">
        <f t="shared" si="14"/>
        <v>107.7342202890747</v>
      </c>
      <c r="AD26" s="240">
        <f t="shared" si="5"/>
        <v>1</v>
      </c>
      <c r="AE26" s="238">
        <f t="shared" si="15"/>
        <v>107.7342202890747</v>
      </c>
      <c r="AF26" s="241">
        <f t="shared" si="16"/>
        <v>0</v>
      </c>
      <c r="AG26" s="234"/>
      <c r="AH26" s="241">
        <f t="shared" si="17"/>
        <v>128.5519389364697</v>
      </c>
      <c r="AI26" s="240">
        <f t="shared" si="18"/>
        <v>1</v>
      </c>
      <c r="AJ26" s="241">
        <f t="shared" si="19"/>
        <v>128.5519389364697</v>
      </c>
      <c r="AK26" s="241">
        <f t="shared" si="20"/>
        <v>0</v>
      </c>
      <c r="AL26" s="234"/>
      <c r="AM26" s="241">
        <f t="shared" si="21"/>
        <v>0</v>
      </c>
      <c r="AN26" s="234"/>
      <c r="AO26" s="238">
        <f t="shared" si="22"/>
        <v>31331.292300000008</v>
      </c>
      <c r="AP26" s="238">
        <f t="shared" si="23"/>
        <v>44758.989000000016</v>
      </c>
      <c r="AQ26" s="244">
        <f>사업개요!$C$7/사업개요!$C$3</f>
        <v>0</v>
      </c>
      <c r="AR26" s="245">
        <f t="shared" si="24"/>
        <v>1</v>
      </c>
      <c r="AS26" s="246">
        <f t="shared" si="6"/>
        <v>8.0000000000000004E-4</v>
      </c>
      <c r="AT26" s="247">
        <f t="shared" si="7"/>
        <v>7.1000000000000014</v>
      </c>
      <c r="AU26" s="238">
        <f t="shared" si="25"/>
        <v>17.965033840000007</v>
      </c>
      <c r="AV26" s="245">
        <f t="shared" si="8"/>
        <v>1</v>
      </c>
      <c r="AW26" s="238">
        <f t="shared" si="26"/>
        <v>17.965033840000007</v>
      </c>
      <c r="AX26" s="238">
        <f t="shared" si="27"/>
        <v>0</v>
      </c>
      <c r="AY26" s="238"/>
      <c r="AZ26" s="248">
        <f t="shared" si="28"/>
        <v>0</v>
      </c>
      <c r="BA26" s="248">
        <f t="shared" si="29"/>
        <v>16.160133043361203</v>
      </c>
      <c r="BB26" s="238">
        <f t="shared" si="30"/>
        <v>0</v>
      </c>
      <c r="BC26" s="244">
        <f t="shared" si="31"/>
        <v>0</v>
      </c>
      <c r="BD26" s="238">
        <f t="shared" si="32"/>
        <v>0</v>
      </c>
      <c r="BE26" s="238">
        <f t="shared" si="33"/>
        <v>16.160133043361203</v>
      </c>
      <c r="BF26" s="238">
        <f t="shared" si="34"/>
        <v>254.25119306554441</v>
      </c>
      <c r="BG26" s="238">
        <f t="shared" si="35"/>
        <v>139.27739218673224</v>
      </c>
      <c r="BH26" s="238">
        <f t="shared" si="36"/>
        <v>7.3077018687717405</v>
      </c>
      <c r="BJ26" s="41">
        <f>BK25</f>
        <v>26000</v>
      </c>
      <c r="BK26" s="41">
        <v>39000</v>
      </c>
      <c r="BL26" s="39">
        <v>8.0000000000000004E-4</v>
      </c>
      <c r="BM26" s="42">
        <v>7.1000000000000014</v>
      </c>
      <c r="BN26" s="39">
        <v>2.0000000000000009E-4</v>
      </c>
      <c r="BO26" s="43">
        <v>5.200000000000002</v>
      </c>
      <c r="BP26" s="43">
        <v>7.1000000000000014</v>
      </c>
    </row>
    <row r="27" spans="1:68">
      <c r="A27" s="232" t="s">
        <v>192</v>
      </c>
      <c r="B27" s="232">
        <v>803</v>
      </c>
      <c r="C27" s="232">
        <v>1</v>
      </c>
      <c r="D27" s="233">
        <v>36.18</v>
      </c>
      <c r="E27" s="233">
        <v>64.989999999999995</v>
      </c>
      <c r="F27" s="233">
        <f t="shared" si="0"/>
        <v>15.286671503563662</v>
      </c>
      <c r="G27" s="234"/>
      <c r="H27" s="235">
        <f t="shared" si="37"/>
        <v>4289</v>
      </c>
      <c r="I27" s="236">
        <f t="shared" si="9"/>
        <v>65564.534078784549</v>
      </c>
      <c r="J27" s="234"/>
      <c r="K27" s="236">
        <f t="shared" si="10"/>
        <v>54260.15100000002</v>
      </c>
      <c r="L27" s="236">
        <f t="shared" si="11"/>
        <v>834.90000000000032</v>
      </c>
      <c r="M27" s="236">
        <v>690</v>
      </c>
      <c r="N27" s="237">
        <f t="shared" si="41"/>
        <v>1</v>
      </c>
      <c r="O27" s="237">
        <f t="shared" si="41"/>
        <v>1</v>
      </c>
      <c r="P27" s="237">
        <f t="shared" si="1"/>
        <v>1.2100000000000004</v>
      </c>
      <c r="Q27" s="234"/>
      <c r="R27" s="238">
        <f t="shared" si="12"/>
        <v>158620.57836957992</v>
      </c>
      <c r="S27" s="238">
        <f>R27*사업개요!$J$18</f>
        <v>126896.46269566394</v>
      </c>
      <c r="T27" s="238">
        <f>ROUND(S27*사업개요!$I$19,-3)</f>
        <v>63000</v>
      </c>
      <c r="U27" s="238">
        <f>ROUND((S27-T27)*사업개요!$I$20/12,0)</f>
        <v>272</v>
      </c>
      <c r="V27" s="238">
        <f t="shared" si="13"/>
        <v>198275.72296197488</v>
      </c>
      <c r="W27" s="239"/>
      <c r="X27" s="240">
        <v>0.8</v>
      </c>
      <c r="Y27" s="240">
        <v>0.7</v>
      </c>
      <c r="Z27" s="241">
        <f t="shared" si="2"/>
        <v>111034.40485870594</v>
      </c>
      <c r="AA27" s="242">
        <f t="shared" si="3"/>
        <v>1.5E-3</v>
      </c>
      <c r="AB27" s="243">
        <f t="shared" si="4"/>
        <v>30</v>
      </c>
      <c r="AC27" s="236">
        <f t="shared" si="14"/>
        <v>136.5516072880589</v>
      </c>
      <c r="AD27" s="240">
        <f t="shared" si="5"/>
        <v>1</v>
      </c>
      <c r="AE27" s="238">
        <f t="shared" si="15"/>
        <v>136.5516072880589</v>
      </c>
      <c r="AF27" s="241">
        <f t="shared" si="16"/>
        <v>0</v>
      </c>
      <c r="AG27" s="234"/>
      <c r="AH27" s="241">
        <f t="shared" si="17"/>
        <v>155.4481668021883</v>
      </c>
      <c r="AI27" s="240">
        <f t="shared" si="18"/>
        <v>1</v>
      </c>
      <c r="AJ27" s="241">
        <f t="shared" si="19"/>
        <v>155.4481668021883</v>
      </c>
      <c r="AK27" s="241">
        <f t="shared" si="20"/>
        <v>0</v>
      </c>
      <c r="AL27" s="234"/>
      <c r="AM27" s="241">
        <f t="shared" si="21"/>
        <v>0</v>
      </c>
      <c r="AN27" s="234"/>
      <c r="AO27" s="238">
        <f t="shared" si="22"/>
        <v>37982.105700000015</v>
      </c>
      <c r="AP27" s="238">
        <f t="shared" si="23"/>
        <v>54260.15100000002</v>
      </c>
      <c r="AQ27" s="244">
        <f>사업개요!$C$7/사업개요!$C$3</f>
        <v>0</v>
      </c>
      <c r="AR27" s="245">
        <f t="shared" si="24"/>
        <v>1</v>
      </c>
      <c r="AS27" s="246">
        <f t="shared" si="6"/>
        <v>8.0000000000000004E-4</v>
      </c>
      <c r="AT27" s="247">
        <f t="shared" si="7"/>
        <v>7.1000000000000014</v>
      </c>
      <c r="AU27" s="238">
        <f t="shared" si="25"/>
        <v>23.285684560000011</v>
      </c>
      <c r="AV27" s="245">
        <f t="shared" si="8"/>
        <v>1</v>
      </c>
      <c r="AW27" s="238">
        <f t="shared" si="26"/>
        <v>23.285684560000011</v>
      </c>
      <c r="AX27" s="238">
        <f t="shared" si="27"/>
        <v>0</v>
      </c>
      <c r="AY27" s="238"/>
      <c r="AZ27" s="248">
        <f t="shared" si="28"/>
        <v>0</v>
      </c>
      <c r="BA27" s="248">
        <f t="shared" si="29"/>
        <v>20.482741093208833</v>
      </c>
      <c r="BB27" s="238">
        <f t="shared" si="30"/>
        <v>0</v>
      </c>
      <c r="BC27" s="244">
        <f t="shared" si="31"/>
        <v>0</v>
      </c>
      <c r="BD27" s="238">
        <f t="shared" si="32"/>
        <v>0</v>
      </c>
      <c r="BE27" s="238">
        <f t="shared" si="33"/>
        <v>20.482741093208833</v>
      </c>
      <c r="BF27" s="238">
        <f t="shared" si="34"/>
        <v>315.28545865024722</v>
      </c>
      <c r="BG27" s="238">
        <f t="shared" si="35"/>
        <v>172.5149052937451</v>
      </c>
      <c r="BH27" s="238">
        <f t="shared" si="36"/>
        <v>9.2751891972899827</v>
      </c>
      <c r="BJ27" s="41">
        <f>BK26</f>
        <v>39000</v>
      </c>
      <c r="BK27" s="41">
        <v>64000</v>
      </c>
      <c r="BL27" s="39">
        <v>1E-3</v>
      </c>
      <c r="BM27" s="42">
        <v>14.9</v>
      </c>
      <c r="BN27" s="39">
        <v>1.9999999999999998E-4</v>
      </c>
      <c r="BO27" s="43">
        <v>7.8</v>
      </c>
      <c r="BP27" s="43">
        <v>14.9</v>
      </c>
    </row>
    <row r="28" spans="1:68">
      <c r="A28" s="232" t="s">
        <v>192</v>
      </c>
      <c r="B28" s="232">
        <v>804</v>
      </c>
      <c r="C28" s="232">
        <v>1</v>
      </c>
      <c r="D28" s="233">
        <v>29.92</v>
      </c>
      <c r="E28" s="233">
        <v>53.61</v>
      </c>
      <c r="F28" s="233">
        <f t="shared" si="0"/>
        <v>12.641713968673987</v>
      </c>
      <c r="G28" s="234"/>
      <c r="H28" s="235">
        <f t="shared" si="37"/>
        <v>4289</v>
      </c>
      <c r="I28" s="236">
        <f t="shared" si="9"/>
        <v>54220.311211642729</v>
      </c>
      <c r="J28" s="234"/>
      <c r="K28" s="236">
        <f t="shared" si="10"/>
        <v>44758.989000000016</v>
      </c>
      <c r="L28" s="236">
        <f t="shared" si="11"/>
        <v>834.90000000000032</v>
      </c>
      <c r="M28" s="236">
        <v>690</v>
      </c>
      <c r="N28" s="237">
        <f t="shared" si="41"/>
        <v>1</v>
      </c>
      <c r="O28" s="237">
        <f t="shared" si="41"/>
        <v>1</v>
      </c>
      <c r="P28" s="237">
        <f t="shared" si="1"/>
        <v>1.2100000000000004</v>
      </c>
      <c r="Q28" s="234"/>
      <c r="R28" s="238">
        <f t="shared" si="12"/>
        <v>131175.44789435685</v>
      </c>
      <c r="S28" s="238">
        <f>R28*사업개요!$J$18</f>
        <v>104940.35831548549</v>
      </c>
      <c r="T28" s="238">
        <f>ROUND(S28*사업개요!$I$19,-3)</f>
        <v>52000</v>
      </c>
      <c r="U28" s="238">
        <f>ROUND((S28-T28)*사업개요!$I$20/12,0)</f>
        <v>225</v>
      </c>
      <c r="V28" s="238">
        <f t="shared" si="13"/>
        <v>163969.30986794605</v>
      </c>
      <c r="W28" s="239"/>
      <c r="X28" s="240">
        <v>0.8</v>
      </c>
      <c r="Y28" s="240">
        <v>0.7</v>
      </c>
      <c r="Z28" s="241">
        <f t="shared" si="2"/>
        <v>91822.813526049795</v>
      </c>
      <c r="AA28" s="242">
        <f t="shared" si="3"/>
        <v>1.5E-3</v>
      </c>
      <c r="AB28" s="243">
        <f t="shared" si="4"/>
        <v>30</v>
      </c>
      <c r="AC28" s="236">
        <f t="shared" si="14"/>
        <v>107.7342202890747</v>
      </c>
      <c r="AD28" s="240">
        <f t="shared" si="5"/>
        <v>1</v>
      </c>
      <c r="AE28" s="238">
        <f t="shared" si="15"/>
        <v>107.7342202890747</v>
      </c>
      <c r="AF28" s="241">
        <f t="shared" si="16"/>
        <v>0</v>
      </c>
      <c r="AG28" s="234"/>
      <c r="AH28" s="241">
        <f t="shared" si="17"/>
        <v>128.5519389364697</v>
      </c>
      <c r="AI28" s="240">
        <f t="shared" si="18"/>
        <v>1</v>
      </c>
      <c r="AJ28" s="241">
        <f t="shared" si="19"/>
        <v>128.5519389364697</v>
      </c>
      <c r="AK28" s="241">
        <f t="shared" si="20"/>
        <v>0</v>
      </c>
      <c r="AL28" s="234"/>
      <c r="AM28" s="241">
        <f t="shared" si="21"/>
        <v>0</v>
      </c>
      <c r="AN28" s="234"/>
      <c r="AO28" s="238">
        <f t="shared" si="22"/>
        <v>31331.292300000008</v>
      </c>
      <c r="AP28" s="238">
        <f t="shared" si="23"/>
        <v>44758.989000000016</v>
      </c>
      <c r="AQ28" s="244">
        <f>사업개요!$C$7/사업개요!$C$3</f>
        <v>0</v>
      </c>
      <c r="AR28" s="245">
        <f t="shared" si="24"/>
        <v>1</v>
      </c>
      <c r="AS28" s="246">
        <f t="shared" si="6"/>
        <v>8.0000000000000004E-4</v>
      </c>
      <c r="AT28" s="247">
        <f t="shared" si="7"/>
        <v>7.1000000000000014</v>
      </c>
      <c r="AU28" s="238">
        <f t="shared" si="25"/>
        <v>17.965033840000007</v>
      </c>
      <c r="AV28" s="245">
        <f t="shared" si="8"/>
        <v>1</v>
      </c>
      <c r="AW28" s="238">
        <f t="shared" si="26"/>
        <v>17.965033840000007</v>
      </c>
      <c r="AX28" s="238">
        <f t="shared" si="27"/>
        <v>0</v>
      </c>
      <c r="AY28" s="238"/>
      <c r="AZ28" s="248">
        <f t="shared" si="28"/>
        <v>0</v>
      </c>
      <c r="BA28" s="248">
        <f t="shared" si="29"/>
        <v>16.160133043361203</v>
      </c>
      <c r="BB28" s="238">
        <f t="shared" si="30"/>
        <v>0</v>
      </c>
      <c r="BC28" s="244">
        <f t="shared" si="31"/>
        <v>0</v>
      </c>
      <c r="BD28" s="238">
        <f t="shared" si="32"/>
        <v>0</v>
      </c>
      <c r="BE28" s="238">
        <f t="shared" si="33"/>
        <v>16.160133043361203</v>
      </c>
      <c r="BF28" s="238">
        <f t="shared" si="34"/>
        <v>254.25119306554441</v>
      </c>
      <c r="BG28" s="238">
        <f t="shared" si="35"/>
        <v>139.27739218673224</v>
      </c>
      <c r="BH28" s="238">
        <f t="shared" si="36"/>
        <v>7.3077018687717405</v>
      </c>
      <c r="BJ28" s="41">
        <f>BK27</f>
        <v>64000</v>
      </c>
      <c r="BK28" s="41">
        <v>99999999</v>
      </c>
      <c r="BL28" s="39">
        <v>1.1999999999999999E-3</v>
      </c>
      <c r="BM28" s="42">
        <v>27.699999999999992</v>
      </c>
      <c r="BN28" s="39">
        <v>1.9999999999999987E-4</v>
      </c>
      <c r="BO28" s="40">
        <v>12.799999999999992</v>
      </c>
      <c r="BP28" s="40">
        <v>27.699999999999992</v>
      </c>
    </row>
    <row r="29" spans="1:68">
      <c r="A29" s="232" t="s">
        <v>192</v>
      </c>
      <c r="B29" s="232">
        <v>805</v>
      </c>
      <c r="C29" s="232">
        <v>1</v>
      </c>
      <c r="D29" s="233">
        <v>36.18</v>
      </c>
      <c r="E29" s="233">
        <v>64.989999999999995</v>
      </c>
      <c r="F29" s="233">
        <f t="shared" si="0"/>
        <v>15.286671503563662</v>
      </c>
      <c r="G29" s="234"/>
      <c r="H29" s="235">
        <f t="shared" si="37"/>
        <v>4289</v>
      </c>
      <c r="I29" s="236">
        <f t="shared" si="9"/>
        <v>65564.534078784549</v>
      </c>
      <c r="J29" s="234"/>
      <c r="K29" s="236">
        <f t="shared" si="10"/>
        <v>54260.15100000002</v>
      </c>
      <c r="L29" s="236">
        <f t="shared" si="11"/>
        <v>834.90000000000032</v>
      </c>
      <c r="M29" s="236">
        <v>690</v>
      </c>
      <c r="N29" s="237">
        <f t="shared" si="41"/>
        <v>1</v>
      </c>
      <c r="O29" s="237">
        <f t="shared" si="41"/>
        <v>1</v>
      </c>
      <c r="P29" s="237">
        <f t="shared" si="1"/>
        <v>1.2100000000000004</v>
      </c>
      <c r="Q29" s="234"/>
      <c r="R29" s="238">
        <f t="shared" si="12"/>
        <v>158620.57836957992</v>
      </c>
      <c r="S29" s="238">
        <f>R29*사업개요!$J$18</f>
        <v>126896.46269566394</v>
      </c>
      <c r="T29" s="238">
        <f>ROUND(S29*사업개요!$I$19,-3)</f>
        <v>63000</v>
      </c>
      <c r="U29" s="238">
        <f>ROUND((S29-T29)*사업개요!$I$20/12,0)</f>
        <v>272</v>
      </c>
      <c r="V29" s="238">
        <f t="shared" si="13"/>
        <v>198275.72296197488</v>
      </c>
      <c r="W29" s="239"/>
      <c r="X29" s="240">
        <v>0.8</v>
      </c>
      <c r="Y29" s="240">
        <v>0.7</v>
      </c>
      <c r="Z29" s="241">
        <f t="shared" si="2"/>
        <v>111034.40485870594</v>
      </c>
      <c r="AA29" s="242">
        <f t="shared" si="3"/>
        <v>1.5E-3</v>
      </c>
      <c r="AB29" s="243">
        <f t="shared" si="4"/>
        <v>30</v>
      </c>
      <c r="AC29" s="236">
        <f t="shared" si="14"/>
        <v>136.5516072880589</v>
      </c>
      <c r="AD29" s="240">
        <f t="shared" si="5"/>
        <v>1</v>
      </c>
      <c r="AE29" s="238">
        <f t="shared" si="15"/>
        <v>136.5516072880589</v>
      </c>
      <c r="AF29" s="241">
        <f t="shared" si="16"/>
        <v>0</v>
      </c>
      <c r="AG29" s="234"/>
      <c r="AH29" s="241">
        <f t="shared" si="17"/>
        <v>155.4481668021883</v>
      </c>
      <c r="AI29" s="240">
        <f t="shared" si="18"/>
        <v>1</v>
      </c>
      <c r="AJ29" s="241">
        <f t="shared" si="19"/>
        <v>155.4481668021883</v>
      </c>
      <c r="AK29" s="241">
        <f t="shared" si="20"/>
        <v>0</v>
      </c>
      <c r="AL29" s="234"/>
      <c r="AM29" s="241">
        <f t="shared" si="21"/>
        <v>0</v>
      </c>
      <c r="AN29" s="234"/>
      <c r="AO29" s="238">
        <f t="shared" si="22"/>
        <v>37982.105700000015</v>
      </c>
      <c r="AP29" s="238">
        <f t="shared" si="23"/>
        <v>54260.15100000002</v>
      </c>
      <c r="AQ29" s="244">
        <f>사업개요!$C$7/사업개요!$C$3</f>
        <v>0</v>
      </c>
      <c r="AR29" s="245">
        <f t="shared" si="24"/>
        <v>1</v>
      </c>
      <c r="AS29" s="246">
        <f t="shared" si="6"/>
        <v>8.0000000000000004E-4</v>
      </c>
      <c r="AT29" s="247">
        <f t="shared" si="7"/>
        <v>7.1000000000000014</v>
      </c>
      <c r="AU29" s="238">
        <f t="shared" si="25"/>
        <v>23.285684560000011</v>
      </c>
      <c r="AV29" s="245">
        <f t="shared" si="8"/>
        <v>1</v>
      </c>
      <c r="AW29" s="238">
        <f t="shared" si="26"/>
        <v>23.285684560000011</v>
      </c>
      <c r="AX29" s="238">
        <f t="shared" si="27"/>
        <v>0</v>
      </c>
      <c r="AY29" s="238"/>
      <c r="AZ29" s="248">
        <f t="shared" si="28"/>
        <v>0</v>
      </c>
      <c r="BA29" s="248">
        <f t="shared" si="29"/>
        <v>20.482741093208833</v>
      </c>
      <c r="BB29" s="238">
        <f t="shared" si="30"/>
        <v>0</v>
      </c>
      <c r="BC29" s="244">
        <f t="shared" si="31"/>
        <v>0</v>
      </c>
      <c r="BD29" s="238">
        <f t="shared" si="32"/>
        <v>0</v>
      </c>
      <c r="BE29" s="238">
        <f t="shared" si="33"/>
        <v>20.482741093208833</v>
      </c>
      <c r="BF29" s="238">
        <f t="shared" si="34"/>
        <v>315.28545865024722</v>
      </c>
      <c r="BG29" s="238">
        <f t="shared" si="35"/>
        <v>172.5149052937451</v>
      </c>
      <c r="BH29" s="238">
        <f t="shared" si="36"/>
        <v>9.2751891972899827</v>
      </c>
      <c r="BJ29" s="30"/>
      <c r="BK29" s="30"/>
      <c r="BL29" s="202"/>
      <c r="BM29" s="203"/>
      <c r="BN29" s="202"/>
      <c r="BO29" s="31"/>
      <c r="BP29" s="31"/>
    </row>
    <row r="30" spans="1:68" ht="18" thickBot="1">
      <c r="A30" s="249" t="s">
        <v>192</v>
      </c>
      <c r="B30" s="249">
        <v>901</v>
      </c>
      <c r="C30" s="249">
        <v>1</v>
      </c>
      <c r="D30" s="250">
        <v>29.92</v>
      </c>
      <c r="E30" s="250">
        <v>53.61</v>
      </c>
      <c r="F30" s="250">
        <f t="shared" si="0"/>
        <v>12.641713968673987</v>
      </c>
      <c r="G30" s="234"/>
      <c r="H30" s="235">
        <f t="shared" si="37"/>
        <v>4289</v>
      </c>
      <c r="I30" s="251">
        <f t="shared" si="9"/>
        <v>54220.311211642729</v>
      </c>
      <c r="J30" s="234"/>
      <c r="K30" s="236">
        <f t="shared" si="10"/>
        <v>44758.989000000016</v>
      </c>
      <c r="L30" s="236">
        <f t="shared" si="11"/>
        <v>834.90000000000032</v>
      </c>
      <c r="M30" s="236">
        <v>690</v>
      </c>
      <c r="N30" s="237">
        <f t="shared" si="41"/>
        <v>1</v>
      </c>
      <c r="O30" s="237">
        <f t="shared" si="41"/>
        <v>1</v>
      </c>
      <c r="P30" s="237">
        <f t="shared" si="1"/>
        <v>1.2100000000000004</v>
      </c>
      <c r="Q30" s="234"/>
      <c r="R30" s="252">
        <f t="shared" si="12"/>
        <v>131175.44789435685</v>
      </c>
      <c r="S30" s="252">
        <f>R30*사업개요!$J$18</f>
        <v>104940.35831548549</v>
      </c>
      <c r="T30" s="252">
        <f>ROUND(S30*사업개요!$I$19,-3)</f>
        <v>52000</v>
      </c>
      <c r="U30" s="252">
        <f>ROUND((S30-T30)*사업개요!$I$20/12,0)</f>
        <v>225</v>
      </c>
      <c r="V30" s="252">
        <f t="shared" si="13"/>
        <v>163969.30986794605</v>
      </c>
      <c r="W30" s="239"/>
      <c r="X30" s="253">
        <v>0.8</v>
      </c>
      <c r="Y30" s="253">
        <v>0.7</v>
      </c>
      <c r="Z30" s="254">
        <f t="shared" si="2"/>
        <v>91822.813526049795</v>
      </c>
      <c r="AA30" s="255">
        <f t="shared" si="3"/>
        <v>1.5E-3</v>
      </c>
      <c r="AB30" s="256">
        <f t="shared" si="4"/>
        <v>30</v>
      </c>
      <c r="AC30" s="251">
        <f t="shared" si="14"/>
        <v>107.7342202890747</v>
      </c>
      <c r="AD30" s="253">
        <f t="shared" si="5"/>
        <v>1</v>
      </c>
      <c r="AE30" s="252">
        <f t="shared" si="15"/>
        <v>107.7342202890747</v>
      </c>
      <c r="AF30" s="254">
        <f t="shared" si="16"/>
        <v>0</v>
      </c>
      <c r="AG30" s="234"/>
      <c r="AH30" s="254">
        <f t="shared" si="17"/>
        <v>128.5519389364697</v>
      </c>
      <c r="AI30" s="253">
        <f t="shared" si="18"/>
        <v>1</v>
      </c>
      <c r="AJ30" s="254">
        <f t="shared" si="19"/>
        <v>128.5519389364697</v>
      </c>
      <c r="AK30" s="254">
        <f t="shared" si="20"/>
        <v>0</v>
      </c>
      <c r="AL30" s="234"/>
      <c r="AM30" s="254">
        <f t="shared" si="21"/>
        <v>0</v>
      </c>
      <c r="AN30" s="234"/>
      <c r="AO30" s="252">
        <f t="shared" si="22"/>
        <v>31331.292300000008</v>
      </c>
      <c r="AP30" s="252">
        <f t="shared" si="23"/>
        <v>44758.989000000016</v>
      </c>
      <c r="AQ30" s="257">
        <f>사업개요!$C$7/사업개요!$C$3</f>
        <v>0</v>
      </c>
      <c r="AR30" s="258">
        <f t="shared" si="24"/>
        <v>1</v>
      </c>
      <c r="AS30" s="259">
        <f t="shared" si="6"/>
        <v>8.0000000000000004E-4</v>
      </c>
      <c r="AT30" s="260">
        <f t="shared" si="7"/>
        <v>7.1000000000000014</v>
      </c>
      <c r="AU30" s="252">
        <f t="shared" si="25"/>
        <v>17.965033840000007</v>
      </c>
      <c r="AV30" s="258">
        <f t="shared" si="8"/>
        <v>1</v>
      </c>
      <c r="AW30" s="252">
        <f t="shared" si="26"/>
        <v>17.965033840000007</v>
      </c>
      <c r="AX30" s="252">
        <f t="shared" si="27"/>
        <v>0</v>
      </c>
      <c r="AY30" s="239"/>
      <c r="AZ30" s="261">
        <f t="shared" si="28"/>
        <v>0</v>
      </c>
      <c r="BA30" s="261">
        <f t="shared" si="29"/>
        <v>16.160133043361203</v>
      </c>
      <c r="BB30" s="252">
        <f t="shared" si="30"/>
        <v>0</v>
      </c>
      <c r="BC30" s="257">
        <f t="shared" si="31"/>
        <v>0</v>
      </c>
      <c r="BD30" s="252">
        <f t="shared" si="32"/>
        <v>0</v>
      </c>
      <c r="BE30" s="252">
        <f t="shared" si="33"/>
        <v>16.160133043361203</v>
      </c>
      <c r="BF30" s="252">
        <f t="shared" si="34"/>
        <v>254.25119306554441</v>
      </c>
      <c r="BG30" s="252">
        <f t="shared" si="35"/>
        <v>139.27739218673224</v>
      </c>
      <c r="BH30" s="252">
        <f t="shared" si="36"/>
        <v>7.3077018687717405</v>
      </c>
      <c r="BJ30" s="9" t="s">
        <v>193</v>
      </c>
      <c r="BN30" s="10"/>
    </row>
    <row r="31" spans="1:68" ht="18" thickTop="1">
      <c r="A31" s="1" t="s">
        <v>76</v>
      </c>
      <c r="C31" s="1">
        <f>SUM(C7:C30)</f>
        <v>24</v>
      </c>
      <c r="D31" s="38">
        <f>SUMPRODUCT($C$7:$C$30,D7:D30)</f>
        <v>817.08999999999969</v>
      </c>
      <c r="E31" s="38">
        <f>SUM(E7:E30)</f>
        <v>1258.3099999999997</v>
      </c>
      <c r="F31" s="204">
        <f>사업개요!C2*사업자작성2!D31/(사업자작성2!D31+사업자작성2!D40)</f>
        <v>345.23456105159835</v>
      </c>
      <c r="H31" s="205">
        <f>SUMPRODUCT($C$7:$C$30,F7:F30,H7:H30)</f>
        <v>1480711.0323503062</v>
      </c>
      <c r="I31" s="6">
        <f>SUM(I7:I30)</f>
        <v>1480711.0323503062</v>
      </c>
      <c r="J31" s="58"/>
      <c r="K31" s="205">
        <f>SUMPRODUCT($C$7:$C$30,K7:K30)</f>
        <v>1050563.0190000008</v>
      </c>
      <c r="L31" s="206"/>
      <c r="M31" s="206"/>
      <c r="N31" s="206"/>
      <c r="O31" s="206"/>
      <c r="P31" s="206"/>
      <c r="R31" s="168">
        <f>B47</f>
        <v>3582291</v>
      </c>
      <c r="S31" s="10">
        <f>SUMPRODUCT($C$7:$C$30,S7:S30)</f>
        <v>2865832.8000000012</v>
      </c>
      <c r="T31" s="10">
        <f>SUMPRODUCT($C$7:$C$30,T7:T30)</f>
        <v>1427000</v>
      </c>
      <c r="U31" s="10">
        <f>SUMPRODUCT($C$7:$C$30,U7:U30)</f>
        <v>6121</v>
      </c>
      <c r="V31" s="30">
        <f>SUMPRODUCT($C$7:$C$30,V7:V30)</f>
        <v>4477863.7500000009</v>
      </c>
      <c r="W31" s="30"/>
      <c r="X31" s="13"/>
      <c r="Z31" s="10"/>
      <c r="AA31" s="8"/>
      <c r="AC31" s="10">
        <f>SUMPRODUCT($C$7:$C$30,AC7:AC30)</f>
        <v>3184.2791825508816</v>
      </c>
      <c r="AE31" s="10">
        <f>SUMPRODUCT($C$7:$C$30,AE7:AE30)</f>
        <v>2347.3175756125406</v>
      </c>
      <c r="AF31" s="10">
        <f>SUMPRODUCT($C$7:$C$30,AF7:AF30)</f>
        <v>836.96160693834258</v>
      </c>
      <c r="AH31" s="10">
        <f>SUMPRODUCT($C$7:$C$30,AH7:AH30)</f>
        <v>3510.6451800000013</v>
      </c>
      <c r="AJ31" s="10">
        <f>SUMPRODUCT($C$7:$C$30,AJ7:AJ30)</f>
        <v>2764.9623002500348</v>
      </c>
      <c r="AK31" s="10">
        <f>SUMPRODUCT($C$7:$C$30,AK7:AK30)</f>
        <v>745.68287974996656</v>
      </c>
      <c r="AM31" s="10">
        <f>SUMPRODUCT($C$7:$C$30,AM7:AM30)</f>
        <v>167.39232138766852</v>
      </c>
      <c r="AU31" s="10">
        <f>SUMPRODUCT($C$7:$C$30,AU7:AU30)</f>
        <v>438.57307280000003</v>
      </c>
      <c r="AV31" s="10"/>
      <c r="AW31" s="10">
        <f>SUMPRODUCT($C$7:$C$30,AW7:AW30)</f>
        <v>379.39404672000001</v>
      </c>
      <c r="AZ31" s="60">
        <f>SUMPRODUCT($C$7:$C$30,AZ7:AZ30)</f>
        <v>836.96160693834258</v>
      </c>
      <c r="BA31" s="60"/>
      <c r="BE31" s="10">
        <f>SUMPRODUCT($C$7:$C$30,BE7:BE30)</f>
        <v>2016.448369768334</v>
      </c>
      <c r="BF31" s="10">
        <f>SUMPRODUCT($C$7:$C$30,BF7:BF30)</f>
        <v>7300.8897567385529</v>
      </c>
      <c r="BG31" s="179">
        <f>SUMPRODUCT($C$7:$C$30,BG7:BG30)</f>
        <v>4294.0495470830674</v>
      </c>
      <c r="BH31" s="179">
        <f>SUMPRODUCT($C$7:$C$30,BH7:BH30)</f>
        <v>791.10334979485071</v>
      </c>
      <c r="BJ31" s="40" t="s">
        <v>52</v>
      </c>
      <c r="BK31" s="40" t="s">
        <v>53</v>
      </c>
      <c r="BL31" s="40" t="s">
        <v>44</v>
      </c>
      <c r="BM31" s="47" t="s">
        <v>194</v>
      </c>
      <c r="BN31" s="40" t="s">
        <v>64</v>
      </c>
      <c r="BO31" s="40" t="s">
        <v>195</v>
      </c>
      <c r="BP31" s="47"/>
    </row>
    <row r="32" spans="1:68">
      <c r="R32" s="218"/>
      <c r="BJ32" s="48"/>
      <c r="BK32" s="48">
        <v>40</v>
      </c>
      <c r="BL32" s="46">
        <v>1</v>
      </c>
      <c r="BM32" s="46">
        <v>1</v>
      </c>
      <c r="BN32" s="46">
        <v>1</v>
      </c>
      <c r="BO32" s="46" t="s">
        <v>196</v>
      </c>
      <c r="BP32" s="46"/>
    </row>
    <row r="33" spans="1:68">
      <c r="A33" s="271" t="s">
        <v>250</v>
      </c>
      <c r="B33" s="31"/>
      <c r="C33" s="31"/>
      <c r="D33" s="31"/>
      <c r="BJ33" s="48">
        <v>40</v>
      </c>
      <c r="BK33" s="48">
        <v>60</v>
      </c>
      <c r="BL33" s="46">
        <v>0.5</v>
      </c>
      <c r="BM33" s="46">
        <v>0.5</v>
      </c>
      <c r="BN33" s="46">
        <v>1</v>
      </c>
      <c r="BO33" s="46" t="s">
        <v>197</v>
      </c>
      <c r="BP33" s="46"/>
    </row>
    <row r="34" spans="1:68">
      <c r="A34" s="57" t="s">
        <v>198</v>
      </c>
      <c r="B34" s="33"/>
      <c r="C34" s="33"/>
      <c r="D34" s="33"/>
      <c r="E34" s="27"/>
      <c r="F34" s="33"/>
      <c r="H34" s="57" t="s">
        <v>199</v>
      </c>
      <c r="I34" s="33"/>
      <c r="K34" s="33" t="s">
        <v>200</v>
      </c>
      <c r="L34" s="33"/>
      <c r="M34" s="33"/>
      <c r="N34" s="33"/>
      <c r="O34" s="33"/>
      <c r="P34" s="33"/>
      <c r="R34" s="271" t="s">
        <v>268</v>
      </c>
      <c r="S34" s="31"/>
      <c r="T34" s="31"/>
      <c r="U34" s="31"/>
      <c r="V34" s="31"/>
      <c r="X34" s="31" t="s">
        <v>201</v>
      </c>
      <c r="Y34" s="31"/>
      <c r="Z34" s="31"/>
      <c r="AA34" s="31"/>
      <c r="AB34" s="31"/>
      <c r="BJ34" s="48">
        <v>60</v>
      </c>
      <c r="BK34" s="48">
        <v>85</v>
      </c>
      <c r="BL34" s="46">
        <v>0.25</v>
      </c>
      <c r="BM34" s="46">
        <v>0</v>
      </c>
      <c r="BN34" s="46">
        <v>0</v>
      </c>
      <c r="BO34" s="46" t="s">
        <v>197</v>
      </c>
      <c r="BP34" s="46"/>
    </row>
    <row r="35" spans="1:68">
      <c r="A35" s="49" t="s">
        <v>202</v>
      </c>
      <c r="B35" s="49" t="s">
        <v>203</v>
      </c>
      <c r="C35" s="49" t="s">
        <v>204</v>
      </c>
      <c r="D35" s="49" t="s">
        <v>205</v>
      </c>
      <c r="E35" s="27" t="s">
        <v>206</v>
      </c>
      <c r="F35" s="53" t="s">
        <v>207</v>
      </c>
      <c r="H35" s="53" t="s">
        <v>77</v>
      </c>
      <c r="I35" s="53" t="s">
        <v>208</v>
      </c>
      <c r="K35" s="53" t="s">
        <v>208</v>
      </c>
      <c r="L35" s="53" t="s">
        <v>209</v>
      </c>
      <c r="M35" s="53" t="s">
        <v>71</v>
      </c>
      <c r="N35" s="53" t="s">
        <v>72</v>
      </c>
      <c r="O35" s="53" t="s">
        <v>73</v>
      </c>
      <c r="P35" s="53" t="s">
        <v>74</v>
      </c>
      <c r="R35" s="51" t="s">
        <v>210</v>
      </c>
      <c r="S35" s="50" t="s">
        <v>211</v>
      </c>
      <c r="T35" s="50" t="s">
        <v>212</v>
      </c>
      <c r="U35" s="50" t="s">
        <v>213</v>
      </c>
      <c r="V35" s="50" t="s">
        <v>214</v>
      </c>
      <c r="X35" s="51" t="s">
        <v>215</v>
      </c>
      <c r="Y35" s="50" t="s">
        <v>216</v>
      </c>
      <c r="Z35" s="50" t="s">
        <v>217</v>
      </c>
      <c r="AA35" s="50" t="s">
        <v>218</v>
      </c>
      <c r="AB35" s="50"/>
      <c r="BJ35" s="48">
        <v>85</v>
      </c>
      <c r="BK35" s="48">
        <v>8500</v>
      </c>
      <c r="BL35" s="46">
        <v>0</v>
      </c>
      <c r="BM35" s="46">
        <v>0</v>
      </c>
      <c r="BN35" s="46">
        <v>0</v>
      </c>
      <c r="BO35" s="46"/>
      <c r="BP35" s="40"/>
    </row>
    <row r="36" spans="1:68">
      <c r="A36" s="200" t="s">
        <v>219</v>
      </c>
      <c r="B36" s="200" t="s">
        <v>220</v>
      </c>
      <c r="C36" s="200">
        <v>1</v>
      </c>
      <c r="D36" s="201">
        <v>61.65</v>
      </c>
      <c r="E36" s="201">
        <v>143.5</v>
      </c>
      <c r="F36" s="38">
        <f>$F$40*D36/$D$40</f>
        <v>26.048184029704245</v>
      </c>
      <c r="H36" s="215">
        <f>H7</f>
        <v>4289</v>
      </c>
      <c r="I36" s="6">
        <f>F36*H36</f>
        <v>111720.6613034015</v>
      </c>
      <c r="K36" s="6">
        <f>L36*E36</f>
        <v>119808.15000000005</v>
      </c>
      <c r="L36" s="264">
        <f>M36*N36*O36*P36*1</f>
        <v>834.90000000000032</v>
      </c>
      <c r="M36" s="216">
        <v>690</v>
      </c>
      <c r="N36" s="217">
        <v>1</v>
      </c>
      <c r="O36" s="217">
        <v>1</v>
      </c>
      <c r="P36" s="37">
        <f>SUMPRODUCT(($BJ$53:$BJ$78&lt;H36)*(H36&lt;=$BK$53:$BK$78)*$BL$53:$BL$78)</f>
        <v>1.2100000000000004</v>
      </c>
      <c r="R36" s="219">
        <f>$R$40*D36/$D$40</f>
        <v>254655.29213483143</v>
      </c>
      <c r="S36" s="220">
        <f>R36*사업개요!$P$18</f>
        <v>203724.23370786515</v>
      </c>
      <c r="T36" s="219">
        <f>S36*10%</f>
        <v>20372.423370786517</v>
      </c>
      <c r="U36" s="219">
        <f>(S36-T36)*사업개요!$I$20/12</f>
        <v>779.24519393258424</v>
      </c>
      <c r="V36" s="219">
        <f t="shared" ref="V36" si="42">R36/0.8</f>
        <v>318319.11516853928</v>
      </c>
      <c r="X36" s="10">
        <f>K36</f>
        <v>119808.15000000005</v>
      </c>
      <c r="Y36" s="138">
        <v>0.7</v>
      </c>
      <c r="Z36" s="137">
        <v>2.5000000000000001E-3</v>
      </c>
      <c r="AA36" s="10">
        <f>X36*Y36*Z36</f>
        <v>209.66426250000009</v>
      </c>
      <c r="AB36" s="10"/>
    </row>
    <row r="37" spans="1:68">
      <c r="A37" s="200" t="s">
        <v>221</v>
      </c>
      <c r="B37" s="200">
        <v>101</v>
      </c>
      <c r="C37" s="200">
        <v>1</v>
      </c>
      <c r="D37" s="201">
        <v>58.5</v>
      </c>
      <c r="E37" s="201">
        <v>92.89</v>
      </c>
      <c r="F37" s="38">
        <f>$F$40*D37/$D$40</f>
        <v>24.71725491869746</v>
      </c>
      <c r="H37" s="215">
        <f>H36</f>
        <v>4289</v>
      </c>
      <c r="I37" s="6">
        <f>F37*H37</f>
        <v>106012.30634629341</v>
      </c>
      <c r="K37" s="6">
        <f>L37*E37</f>
        <v>100820.01930000003</v>
      </c>
      <c r="L37" s="264">
        <f>M37*N37*O37*P37*1.3</f>
        <v>1085.3700000000003</v>
      </c>
      <c r="M37" s="216">
        <v>690</v>
      </c>
      <c r="N37" s="217">
        <v>1</v>
      </c>
      <c r="O37" s="217">
        <v>1</v>
      </c>
      <c r="P37" s="37">
        <f>SUMPRODUCT(($BJ$53:$BJ$78&lt;H37)*(H37&lt;=$BK$53:$BK$78)*$BL$53:$BL$78)</f>
        <v>1.2100000000000004</v>
      </c>
      <c r="R37" s="219">
        <f t="shared" ref="R37:R39" si="43">$R$40*D37/$D$40</f>
        <v>241643.70786516852</v>
      </c>
      <c r="S37" s="220">
        <f>R37*사업개요!$P$18</f>
        <v>193314.96629213484</v>
      </c>
      <c r="T37" s="219">
        <f t="shared" ref="T37:T39" si="44">S37*10%</f>
        <v>19331.496629213485</v>
      </c>
      <c r="U37" s="219">
        <f>(S37-T37)*사업개요!$I$20/12</f>
        <v>739.42974606741575</v>
      </c>
      <c r="V37" s="219">
        <f t="shared" ref="V37:V39" si="45">R37/0.8</f>
        <v>302054.6348314606</v>
      </c>
      <c r="X37" s="10">
        <f t="shared" ref="X37:X39" si="46">K37</f>
        <v>100820.01930000003</v>
      </c>
      <c r="Y37" s="138">
        <v>0.7</v>
      </c>
      <c r="Z37" s="137">
        <v>2.5000000000000001E-3</v>
      </c>
      <c r="AA37" s="10">
        <f t="shared" ref="AA37:AA39" si="47">X37*Y37*Z37</f>
        <v>176.43503377500005</v>
      </c>
      <c r="AB37" s="10"/>
    </row>
    <row r="38" spans="1:68">
      <c r="A38" s="200" t="s">
        <v>235</v>
      </c>
      <c r="B38" s="200">
        <v>101</v>
      </c>
      <c r="C38" s="200">
        <v>0</v>
      </c>
      <c r="D38" s="201">
        <v>0</v>
      </c>
      <c r="E38" s="201">
        <v>0</v>
      </c>
      <c r="F38" s="38">
        <f>$F$40*D38/$D$40</f>
        <v>0</v>
      </c>
      <c r="H38" s="215">
        <f t="shared" ref="H38:H39" si="48">H37</f>
        <v>4289</v>
      </c>
      <c r="I38" s="6">
        <f>F38*H38</f>
        <v>0</v>
      </c>
      <c r="K38" s="6">
        <f>L38*E38</f>
        <v>0</v>
      </c>
      <c r="L38" s="264">
        <f>M38*N38*O38*P38*1</f>
        <v>834.90000000000032</v>
      </c>
      <c r="M38" s="6">
        <v>690</v>
      </c>
      <c r="N38" s="37">
        <f t="shared" ref="N38:O39" si="49">N36</f>
        <v>1</v>
      </c>
      <c r="O38" s="37">
        <f t="shared" si="49"/>
        <v>1</v>
      </c>
      <c r="P38" s="37">
        <f>SUMPRODUCT(($BJ$53:$BJ$78&lt;H38)*(H38&lt;=$BK$53:$BK$78)*$BL$53:$BL$78)</f>
        <v>1.2100000000000004</v>
      </c>
      <c r="R38" s="219">
        <f t="shared" si="43"/>
        <v>0</v>
      </c>
      <c r="S38" s="220">
        <f>R38*사업개요!$P$18</f>
        <v>0</v>
      </c>
      <c r="T38" s="219">
        <f t="shared" si="44"/>
        <v>0</v>
      </c>
      <c r="U38" s="219">
        <f>(S38-T38)*사업개요!$I$20/12</f>
        <v>0</v>
      </c>
      <c r="V38" s="219">
        <f t="shared" si="45"/>
        <v>0</v>
      </c>
      <c r="X38" s="10">
        <f t="shared" si="46"/>
        <v>0</v>
      </c>
      <c r="Y38" s="138">
        <v>0.7</v>
      </c>
      <c r="Z38" s="137">
        <v>2.5000000000000001E-3</v>
      </c>
      <c r="AA38" s="10">
        <f t="shared" si="47"/>
        <v>0</v>
      </c>
      <c r="AB38" s="10"/>
      <c r="BJ38" s="9" t="s">
        <v>222</v>
      </c>
    </row>
    <row r="39" spans="1:68" ht="18" thickBot="1">
      <c r="A39" s="200" t="s">
        <v>236</v>
      </c>
      <c r="B39" s="200">
        <v>301</v>
      </c>
      <c r="C39" s="200">
        <v>0</v>
      </c>
      <c r="D39" s="201">
        <v>0</v>
      </c>
      <c r="E39" s="201">
        <v>0</v>
      </c>
      <c r="F39" s="38">
        <f>$F$40*D39/$D$40</f>
        <v>0</v>
      </c>
      <c r="H39" s="215">
        <f t="shared" si="48"/>
        <v>4289</v>
      </c>
      <c r="I39" s="6">
        <f>F39*H39</f>
        <v>0</v>
      </c>
      <c r="K39" s="6">
        <f>L39*E39</f>
        <v>0</v>
      </c>
      <c r="L39" s="265">
        <f>M39*N39*O39*P39*1</f>
        <v>834.90000000000032</v>
      </c>
      <c r="M39" s="6">
        <v>690</v>
      </c>
      <c r="N39" s="37">
        <f t="shared" si="49"/>
        <v>1</v>
      </c>
      <c r="O39" s="37">
        <f t="shared" si="49"/>
        <v>1</v>
      </c>
      <c r="P39" s="37">
        <f>SUMPRODUCT(($BJ$53:$BJ$78&lt;H39)*(H39&lt;=$BK$53:$BK$78)*$BL$53:$BL$78)</f>
        <v>1.2100000000000004</v>
      </c>
      <c r="R39" s="219">
        <f t="shared" si="43"/>
        <v>0</v>
      </c>
      <c r="S39" s="220">
        <f>R39*사업개요!$P$18</f>
        <v>0</v>
      </c>
      <c r="T39" s="219">
        <f t="shared" si="44"/>
        <v>0</v>
      </c>
      <c r="U39" s="219">
        <f>(S39-T39)*사업개요!$I$20/12</f>
        <v>0</v>
      </c>
      <c r="V39" s="219">
        <f t="shared" si="45"/>
        <v>0</v>
      </c>
      <c r="X39" s="10">
        <f t="shared" si="46"/>
        <v>0</v>
      </c>
      <c r="Y39" s="138">
        <v>0.7</v>
      </c>
      <c r="Z39" s="137">
        <v>2.5000000000000001E-3</v>
      </c>
      <c r="AA39" s="10">
        <f t="shared" si="47"/>
        <v>0</v>
      </c>
      <c r="AB39" s="10"/>
    </row>
    <row r="40" spans="1:68" ht="18" thickTop="1">
      <c r="A40" s="208" t="s">
        <v>223</v>
      </c>
      <c r="B40" s="209"/>
      <c r="C40" s="208">
        <f>SUM(C36:C39)</f>
        <v>2</v>
      </c>
      <c r="D40" s="210">
        <f>SUMPRODUCT($C$36:$C$39,D36:D39)</f>
        <v>120.15</v>
      </c>
      <c r="E40" s="210">
        <f>SUM(E36:E39)</f>
        <v>236.39</v>
      </c>
      <c r="F40" s="211">
        <f>사업개요!C2*사업자작성2!D40/(사업자작성2!D31+사업자작성2!D40)</f>
        <v>50.765438948401709</v>
      </c>
      <c r="H40" s="205">
        <f>SUMPRODUCT($C$36:$C$39,F36:F39,H36:H39)</f>
        <v>217732.96764969491</v>
      </c>
      <c r="I40" s="206">
        <f>SUM(I36:I39)</f>
        <v>217732.96764969491</v>
      </c>
      <c r="J40" s="58"/>
      <c r="K40" s="205">
        <f>SUMPRODUCT(C36:C39,K36:K39)</f>
        <v>220628.16930000007</v>
      </c>
      <c r="L40" s="218" t="s">
        <v>264</v>
      </c>
      <c r="M40" s="206"/>
      <c r="N40" s="206"/>
      <c r="O40" s="206"/>
      <c r="P40" s="206"/>
      <c r="R40" s="207">
        <f>B51</f>
        <v>496299</v>
      </c>
      <c r="S40" s="207">
        <f>SUMPRODUCT(C36:C39,S36:S39)</f>
        <v>397039.19999999995</v>
      </c>
      <c r="T40" s="207">
        <f>SUMPRODUCT(C36:C39,T36:T39)</f>
        <v>39703.919999999998</v>
      </c>
      <c r="U40" s="207">
        <f>SUMPRODUCT(C36:C39,U36:U39)</f>
        <v>1518.6749399999999</v>
      </c>
      <c r="V40" s="207">
        <f>SUMPRODUCT(C36:C39,V36:V39)</f>
        <v>620373.74999999988</v>
      </c>
      <c r="W40" s="30"/>
      <c r="X40" s="207">
        <f>SUMPRODUCT(C36:C39,X36:X39)</f>
        <v>220628.16930000007</v>
      </c>
      <c r="Y40" s="209"/>
      <c r="Z40" s="207"/>
      <c r="AA40" s="221">
        <f>SUMPRODUCT(C36:C39,AA36:AA39)</f>
        <v>386.09929627500014</v>
      </c>
      <c r="AB40" s="209"/>
      <c r="AC40" s="85"/>
      <c r="AD40" s="82"/>
      <c r="AE40" s="85"/>
      <c r="AF40" s="85"/>
      <c r="AG40" s="87"/>
      <c r="AH40" s="85"/>
      <c r="AI40" s="82"/>
      <c r="AJ40" s="85"/>
      <c r="AK40" s="85"/>
      <c r="AL40" s="87"/>
      <c r="AM40" s="85"/>
      <c r="AN40" s="87"/>
      <c r="AO40" s="82"/>
      <c r="AP40" s="82"/>
      <c r="AQ40" s="82"/>
      <c r="AR40" s="82"/>
      <c r="AS40" s="82"/>
      <c r="AT40" s="82"/>
      <c r="AU40" s="85"/>
      <c r="AV40" s="85"/>
      <c r="AW40" s="85"/>
      <c r="AX40" s="82"/>
      <c r="AY40" s="82"/>
      <c r="AZ40" s="212"/>
      <c r="BA40" s="212"/>
      <c r="BB40" s="82"/>
      <c r="BC40" s="82"/>
      <c r="BD40" s="82"/>
      <c r="BE40" s="85"/>
      <c r="BF40" s="85"/>
      <c r="BG40" s="85"/>
      <c r="BH40" s="85"/>
      <c r="BJ40" s="48"/>
      <c r="BK40" s="48">
        <v>40</v>
      </c>
      <c r="BL40" s="46">
        <v>1</v>
      </c>
      <c r="BM40" s="46">
        <v>1</v>
      </c>
      <c r="BN40" s="46">
        <v>1</v>
      </c>
      <c r="BO40" s="46" t="s">
        <v>224</v>
      </c>
      <c r="BP40" s="40"/>
    </row>
    <row r="41" spans="1:68">
      <c r="AC41" s="82"/>
      <c r="AD41" s="82"/>
      <c r="AE41" s="82"/>
      <c r="AF41" s="82"/>
      <c r="AG41" s="87"/>
      <c r="AH41" s="82"/>
      <c r="AI41" s="82"/>
      <c r="AJ41" s="82"/>
      <c r="AK41" s="82"/>
      <c r="AL41" s="87"/>
      <c r="AM41" s="82"/>
      <c r="AN41" s="87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J41" s="48">
        <v>40</v>
      </c>
      <c r="BK41" s="48">
        <v>60</v>
      </c>
      <c r="BL41" s="46">
        <v>0.75</v>
      </c>
      <c r="BM41" s="46">
        <v>0.75</v>
      </c>
      <c r="BN41" s="46">
        <v>1</v>
      </c>
      <c r="BO41" s="46" t="s">
        <v>225</v>
      </c>
      <c r="BP41" s="46"/>
    </row>
    <row r="42" spans="1:68">
      <c r="BJ42" s="48">
        <v>60</v>
      </c>
      <c r="BK42" s="48">
        <v>85</v>
      </c>
      <c r="BL42" s="46">
        <v>0.5</v>
      </c>
      <c r="BM42" s="46">
        <v>0</v>
      </c>
      <c r="BN42" s="46">
        <v>0</v>
      </c>
      <c r="BO42" s="46" t="s">
        <v>224</v>
      </c>
      <c r="BP42" s="40"/>
    </row>
    <row r="43" spans="1:68">
      <c r="A43" s="31" t="s">
        <v>237</v>
      </c>
      <c r="O43" s="266"/>
      <c r="P43" s="266"/>
      <c r="Q43" s="266"/>
      <c r="R43" s="266"/>
      <c r="S43" s="266"/>
      <c r="T43" s="266"/>
      <c r="BJ43" s="48">
        <v>85</v>
      </c>
      <c r="BK43" s="48">
        <v>8500</v>
      </c>
      <c r="BL43" s="46">
        <v>0</v>
      </c>
      <c r="BM43" s="46">
        <v>0</v>
      </c>
      <c r="BN43" s="46">
        <v>0</v>
      </c>
      <c r="BO43" s="46"/>
      <c r="BP43" s="40"/>
    </row>
    <row r="44" spans="1:68">
      <c r="A44" s="40" t="s">
        <v>77</v>
      </c>
      <c r="B44" s="164">
        <v>4289</v>
      </c>
      <c r="C44" s="166" t="s">
        <v>265</v>
      </c>
      <c r="O44" s="266"/>
      <c r="P44" s="266" t="s">
        <v>226</v>
      </c>
      <c r="Q44" s="268"/>
      <c r="R44" s="269">
        <f>R31/(I31+K31)</f>
        <v>1.4152126270519894</v>
      </c>
      <c r="S44" s="268"/>
      <c r="T44" s="266"/>
    </row>
    <row r="45" spans="1:68">
      <c r="B45" s="218" t="s">
        <v>251</v>
      </c>
      <c r="O45" s="266"/>
      <c r="P45" s="268"/>
      <c r="Q45" s="266"/>
      <c r="R45" s="266"/>
      <c r="S45" s="268"/>
      <c r="T45" s="266"/>
      <c r="BJ45" s="9" t="s">
        <v>227</v>
      </c>
    </row>
    <row r="46" spans="1:68">
      <c r="A46" s="31" t="s">
        <v>266</v>
      </c>
      <c r="O46" s="266"/>
      <c r="P46" s="268" t="s">
        <v>228</v>
      </c>
      <c r="Q46" s="266"/>
      <c r="R46" s="267">
        <f>S31/E31</f>
        <v>2277.5252521238817</v>
      </c>
      <c r="S46" s="270"/>
      <c r="T46" s="266"/>
      <c r="BJ46" s="40" t="s">
        <v>52</v>
      </c>
      <c r="BK46" s="40" t="s">
        <v>53</v>
      </c>
      <c r="BL46" s="40" t="s">
        <v>44</v>
      </c>
      <c r="BM46" s="47" t="s">
        <v>229</v>
      </c>
      <c r="BN46" s="40" t="s">
        <v>64</v>
      </c>
      <c r="BO46" s="40" t="s">
        <v>230</v>
      </c>
      <c r="BP46" s="40"/>
    </row>
    <row r="47" spans="1:68">
      <c r="A47" s="40" t="s">
        <v>238</v>
      </c>
      <c r="B47" s="164">
        <v>3582291</v>
      </c>
      <c r="C47" s="167"/>
      <c r="O47" s="266"/>
      <c r="P47" s="268" t="s">
        <v>231</v>
      </c>
      <c r="Q47" s="268"/>
      <c r="R47" s="267">
        <f>S40/E40</f>
        <v>1679.5938914505689</v>
      </c>
      <c r="S47" s="270">
        <f>R47/R46</f>
        <v>0.73746444298884573</v>
      </c>
      <c r="T47" s="266"/>
      <c r="BJ47" s="48">
        <v>40</v>
      </c>
      <c r="BK47" s="48">
        <v>60</v>
      </c>
      <c r="BL47" s="46">
        <v>0.5</v>
      </c>
      <c r="BM47" s="46">
        <v>0.5</v>
      </c>
      <c r="BN47" s="46">
        <v>1</v>
      </c>
      <c r="BO47" s="46" t="s">
        <v>232</v>
      </c>
      <c r="BP47" s="40"/>
    </row>
    <row r="48" spans="1:68">
      <c r="B48" s="218" t="s">
        <v>239</v>
      </c>
      <c r="O48" s="266"/>
      <c r="P48" s="266"/>
      <c r="Q48" s="266"/>
      <c r="R48" s="266"/>
      <c r="S48" s="266"/>
      <c r="T48" s="266"/>
      <c r="BJ48" s="48">
        <v>60</v>
      </c>
      <c r="BK48" s="48">
        <v>85</v>
      </c>
      <c r="BL48" s="46">
        <v>0.25</v>
      </c>
      <c r="BM48" s="46">
        <v>0</v>
      </c>
      <c r="BN48" s="46">
        <v>0</v>
      </c>
      <c r="BO48" s="46" t="s">
        <v>232</v>
      </c>
      <c r="BP48" s="40"/>
    </row>
    <row r="49" spans="1:68">
      <c r="O49" s="266"/>
      <c r="P49" s="266"/>
      <c r="Q49" s="266"/>
      <c r="R49" s="266"/>
      <c r="S49" s="266"/>
      <c r="T49" s="266"/>
      <c r="BJ49" s="48">
        <v>85</v>
      </c>
      <c r="BK49" s="48">
        <v>8500</v>
      </c>
      <c r="BL49" s="46">
        <v>0</v>
      </c>
      <c r="BM49" s="46">
        <v>0</v>
      </c>
      <c r="BN49" s="46">
        <v>0</v>
      </c>
      <c r="BO49" s="46"/>
      <c r="BP49" s="40"/>
    </row>
    <row r="50" spans="1:68">
      <c r="A50" s="31" t="s">
        <v>267</v>
      </c>
      <c r="O50" s="266"/>
      <c r="P50" s="266"/>
      <c r="Q50" s="266"/>
      <c r="R50" s="266"/>
      <c r="S50" s="266"/>
      <c r="T50" s="266"/>
    </row>
    <row r="51" spans="1:68">
      <c r="A51" s="40" t="s">
        <v>238</v>
      </c>
      <c r="B51" s="164">
        <v>496299</v>
      </c>
      <c r="C51" s="167"/>
      <c r="O51" s="266"/>
      <c r="P51" s="266"/>
      <c r="Q51" s="266"/>
      <c r="R51" s="266"/>
      <c r="S51" s="266"/>
      <c r="T51" s="266"/>
      <c r="BJ51" s="9" t="s">
        <v>233</v>
      </c>
    </row>
    <row r="52" spans="1:68">
      <c r="B52" s="218" t="s">
        <v>239</v>
      </c>
      <c r="O52" s="266"/>
      <c r="P52" s="266"/>
      <c r="Q52" s="266"/>
      <c r="R52" s="266"/>
      <c r="S52" s="266"/>
      <c r="T52" s="266"/>
      <c r="BJ52" s="45" t="s">
        <v>52</v>
      </c>
      <c r="BK52" s="45" t="s">
        <v>53</v>
      </c>
      <c r="BL52" s="45" t="s">
        <v>234</v>
      </c>
    </row>
    <row r="53" spans="1:68">
      <c r="R53" s="37"/>
      <c r="S53" s="37"/>
      <c r="BJ53" s="55">
        <v>0</v>
      </c>
      <c r="BK53" s="55">
        <v>10</v>
      </c>
      <c r="BL53" s="54">
        <v>0.8</v>
      </c>
    </row>
    <row r="54" spans="1:68">
      <c r="R54" s="37"/>
      <c r="S54" s="37"/>
      <c r="BJ54" s="55">
        <v>10</v>
      </c>
      <c r="BK54" s="55">
        <v>30</v>
      </c>
      <c r="BL54" s="54">
        <v>0.82000000000000006</v>
      </c>
    </row>
    <row r="55" spans="1:68">
      <c r="BJ55" s="55">
        <v>30</v>
      </c>
      <c r="BK55" s="55">
        <v>50</v>
      </c>
      <c r="BL55" s="54">
        <v>0.84000000000000008</v>
      </c>
    </row>
    <row r="56" spans="1:68">
      <c r="BJ56" s="55">
        <v>50</v>
      </c>
      <c r="BK56" s="55">
        <v>100</v>
      </c>
      <c r="BL56" s="54">
        <v>0.8600000000000001</v>
      </c>
    </row>
    <row r="57" spans="1:68">
      <c r="BJ57" s="55">
        <v>100</v>
      </c>
      <c r="BK57" s="55">
        <v>150</v>
      </c>
      <c r="BL57" s="54">
        <v>0.88000000000000012</v>
      </c>
    </row>
    <row r="58" spans="1:68">
      <c r="BJ58" s="55">
        <v>150</v>
      </c>
      <c r="BK58" s="55">
        <v>200</v>
      </c>
      <c r="BL58" s="54">
        <v>0.90000000000000013</v>
      </c>
    </row>
    <row r="59" spans="1:68">
      <c r="BJ59" s="55">
        <v>200</v>
      </c>
      <c r="BK59" s="55">
        <v>350</v>
      </c>
      <c r="BL59" s="54">
        <v>0.92000000000000015</v>
      </c>
    </row>
    <row r="60" spans="1:68">
      <c r="BJ60" s="55">
        <v>350</v>
      </c>
      <c r="BK60" s="55">
        <v>500</v>
      </c>
      <c r="BL60" s="54">
        <v>0.94000000000000017</v>
      </c>
    </row>
    <row r="61" spans="1:68">
      <c r="BJ61" s="55">
        <v>500</v>
      </c>
      <c r="BK61" s="55">
        <v>650</v>
      </c>
      <c r="BL61" s="54">
        <v>0.96000000000000019</v>
      </c>
    </row>
    <row r="62" spans="1:68">
      <c r="BJ62" s="55">
        <v>650</v>
      </c>
      <c r="BK62" s="55">
        <v>800</v>
      </c>
      <c r="BL62" s="54">
        <v>0.9800000000000002</v>
      </c>
    </row>
    <row r="63" spans="1:68">
      <c r="BJ63" s="55">
        <v>800</v>
      </c>
      <c r="BK63" s="55">
        <v>1000</v>
      </c>
      <c r="BL63" s="54">
        <v>1.0000000000000002</v>
      </c>
    </row>
    <row r="64" spans="1:68">
      <c r="BJ64" s="55">
        <v>1000</v>
      </c>
      <c r="BK64" s="55">
        <v>1200</v>
      </c>
      <c r="BL64" s="54">
        <v>1.0300000000000002</v>
      </c>
    </row>
    <row r="65" spans="5:68">
      <c r="BJ65" s="55">
        <v>1200</v>
      </c>
      <c r="BK65" s="55">
        <v>1600</v>
      </c>
      <c r="BL65" s="54">
        <v>1.0600000000000003</v>
      </c>
    </row>
    <row r="66" spans="5:68" s="10" customFormat="1">
      <c r="G66" s="30"/>
      <c r="J66" s="30"/>
      <c r="Q66" s="30"/>
      <c r="W66" s="30"/>
      <c r="AG66" s="30"/>
      <c r="AL66" s="30"/>
      <c r="AN66" s="30"/>
      <c r="BJ66" s="55">
        <v>1600</v>
      </c>
      <c r="BK66" s="55">
        <v>2000</v>
      </c>
      <c r="BL66" s="54">
        <v>1.0900000000000003</v>
      </c>
      <c r="BM66" s="9"/>
      <c r="BN66" s="9"/>
      <c r="BO66" s="9"/>
      <c r="BP66" s="9"/>
    </row>
    <row r="67" spans="5:68" s="10" customFormat="1">
      <c r="G67" s="30"/>
      <c r="J67" s="30"/>
      <c r="Q67" s="30"/>
      <c r="W67" s="30"/>
      <c r="AG67" s="30"/>
      <c r="AL67" s="30"/>
      <c r="AN67" s="30"/>
      <c r="BJ67" s="55">
        <v>2000</v>
      </c>
      <c r="BK67" s="55">
        <v>2500</v>
      </c>
      <c r="BL67" s="54">
        <v>1.1200000000000003</v>
      </c>
    </row>
    <row r="68" spans="5:68">
      <c r="BJ68" s="213">
        <v>2500</v>
      </c>
      <c r="BK68" s="213">
        <v>3000</v>
      </c>
      <c r="BL68" s="214">
        <v>1.1500000000000004</v>
      </c>
      <c r="BM68" s="10"/>
      <c r="BN68" s="10"/>
      <c r="BO68" s="10"/>
      <c r="BP68" s="10"/>
    </row>
    <row r="69" spans="5:68">
      <c r="BJ69" s="55">
        <v>3000</v>
      </c>
      <c r="BK69" s="55">
        <v>4000</v>
      </c>
      <c r="BL69" s="54">
        <v>1.1800000000000004</v>
      </c>
    </row>
    <row r="70" spans="5:68">
      <c r="BJ70" s="55">
        <v>4000</v>
      </c>
      <c r="BK70" s="55">
        <v>5000</v>
      </c>
      <c r="BL70" s="54">
        <v>1.2100000000000004</v>
      </c>
    </row>
    <row r="71" spans="5:68">
      <c r="BJ71" s="55">
        <v>5000</v>
      </c>
      <c r="BK71" s="55">
        <v>6000</v>
      </c>
      <c r="BL71" s="54">
        <v>1.2400000000000004</v>
      </c>
    </row>
    <row r="72" spans="5:68">
      <c r="E72" s="56"/>
      <c r="F72" s="10"/>
      <c r="G72" s="30"/>
      <c r="BJ72" s="55">
        <v>6000</v>
      </c>
      <c r="BK72" s="55">
        <v>7000</v>
      </c>
      <c r="BL72" s="54">
        <v>1.2700000000000005</v>
      </c>
    </row>
    <row r="73" spans="5:68">
      <c r="E73" s="56"/>
      <c r="F73" s="10"/>
      <c r="G73" s="30"/>
      <c r="BJ73" s="55">
        <v>7000</v>
      </c>
      <c r="BK73" s="55">
        <v>8000</v>
      </c>
      <c r="BL73" s="54">
        <v>1.3000000000000005</v>
      </c>
    </row>
    <row r="74" spans="5:68">
      <c r="E74" s="56"/>
      <c r="F74" s="10"/>
      <c r="G74" s="30"/>
      <c r="BJ74" s="55">
        <v>8000</v>
      </c>
      <c r="BK74" s="55">
        <v>9000</v>
      </c>
      <c r="BL74" s="54">
        <v>1.3300000000000005</v>
      </c>
    </row>
    <row r="75" spans="5:68">
      <c r="E75" s="56"/>
      <c r="F75" s="10"/>
      <c r="G75" s="30"/>
      <c r="BJ75" s="55">
        <v>9000</v>
      </c>
      <c r="BK75" s="55">
        <v>10000</v>
      </c>
      <c r="BL75" s="54">
        <v>1.3600000000000005</v>
      </c>
    </row>
    <row r="76" spans="5:68">
      <c r="E76" s="56"/>
      <c r="F76" s="10"/>
      <c r="G76" s="30"/>
      <c r="BJ76" s="55">
        <v>10000</v>
      </c>
      <c r="BK76" s="55">
        <v>30000</v>
      </c>
      <c r="BL76" s="54">
        <v>1.4</v>
      </c>
    </row>
    <row r="77" spans="5:68">
      <c r="E77" s="56"/>
      <c r="F77" s="10"/>
      <c r="G77" s="30"/>
      <c r="BJ77" s="55">
        <v>30000</v>
      </c>
      <c r="BK77" s="55">
        <v>50000</v>
      </c>
      <c r="BL77" s="54">
        <v>1.45</v>
      </c>
    </row>
    <row r="78" spans="5:68">
      <c r="E78" s="56"/>
      <c r="F78" s="10"/>
      <c r="G78" s="30"/>
      <c r="BJ78" s="83">
        <v>50000</v>
      </c>
      <c r="BK78" s="83">
        <v>50000000</v>
      </c>
      <c r="BL78" s="54">
        <v>1.5</v>
      </c>
    </row>
    <row r="79" spans="5:68">
      <c r="E79" s="56"/>
      <c r="F79" s="10"/>
      <c r="G79" s="30"/>
    </row>
    <row r="80" spans="5:68">
      <c r="E80" s="56"/>
      <c r="F80" s="10"/>
      <c r="G80" s="30"/>
    </row>
    <row r="81" spans="5:7">
      <c r="E81" s="56"/>
      <c r="F81" s="10"/>
      <c r="G81" s="30"/>
    </row>
    <row r="82" spans="5:7">
      <c r="E82" s="56"/>
      <c r="F82" s="10"/>
      <c r="G82" s="30"/>
    </row>
    <row r="83" spans="5:7">
      <c r="E83" s="56"/>
      <c r="F83" s="10"/>
      <c r="G83" s="30"/>
    </row>
    <row r="84" spans="5:7">
      <c r="E84" s="56"/>
      <c r="F84" s="10"/>
      <c r="G84" s="30"/>
    </row>
    <row r="85" spans="5:7">
      <c r="E85" s="56"/>
      <c r="F85" s="10"/>
      <c r="G85" s="30"/>
    </row>
    <row r="86" spans="5:7">
      <c r="E86" s="56"/>
      <c r="F86" s="10"/>
      <c r="G86" s="30"/>
    </row>
    <row r="87" spans="5:7">
      <c r="E87" s="56"/>
      <c r="F87" s="10"/>
      <c r="G87" s="30"/>
    </row>
    <row r="88" spans="5:7">
      <c r="E88" s="56"/>
      <c r="F88" s="10"/>
      <c r="G88" s="30"/>
    </row>
    <row r="89" spans="5:7">
      <c r="E89" s="56"/>
      <c r="F89" s="10"/>
      <c r="G89" s="30"/>
    </row>
    <row r="90" spans="5:7">
      <c r="E90" s="56"/>
      <c r="F90" s="10"/>
      <c r="G90" s="30"/>
    </row>
    <row r="91" spans="5:7">
      <c r="E91" s="56"/>
      <c r="F91" s="10"/>
      <c r="G91" s="30"/>
    </row>
    <row r="92" spans="5:7">
      <c r="E92" s="56"/>
      <c r="F92" s="10"/>
      <c r="G92" s="30"/>
    </row>
    <row r="93" spans="5:7">
      <c r="E93" s="56"/>
      <c r="F93" s="10"/>
      <c r="G93" s="30"/>
    </row>
    <row r="94" spans="5:7">
      <c r="E94" s="56"/>
      <c r="F94" s="10"/>
      <c r="G94" s="30"/>
    </row>
    <row r="95" spans="5:7">
      <c r="E95" s="56"/>
      <c r="F95" s="10"/>
      <c r="G95" s="30"/>
    </row>
    <row r="96" spans="5:7">
      <c r="E96" s="56"/>
      <c r="F96" s="10"/>
      <c r="G96" s="30"/>
    </row>
    <row r="97" spans="5:68" s="82" customFormat="1">
      <c r="E97" s="84"/>
      <c r="F97" s="85"/>
      <c r="G97" s="86"/>
      <c r="J97" s="87"/>
      <c r="Q97" s="87"/>
      <c r="W97" s="87"/>
      <c r="AG97" s="87"/>
      <c r="AL97" s="87"/>
      <c r="AN97" s="87"/>
      <c r="BJ97" s="9"/>
      <c r="BK97" s="9"/>
      <c r="BL97" s="9"/>
      <c r="BM97" s="9"/>
      <c r="BN97" s="9"/>
      <c r="BO97" s="9"/>
      <c r="BP97" s="9"/>
    </row>
    <row r="98" spans="5:68">
      <c r="BJ98" s="82"/>
      <c r="BK98" s="82"/>
      <c r="BL98" s="82"/>
      <c r="BM98" s="82"/>
      <c r="BN98" s="82"/>
      <c r="BO98" s="82"/>
      <c r="BP98" s="82"/>
    </row>
  </sheetData>
  <phoneticPr fontId="2" type="noConversion"/>
  <pageMargins left="0.7" right="0.7" top="0.75" bottom="0.75" header="0.3" footer="0.3"/>
  <pageSetup paperSize="8" scale="30" orientation="landscape" verticalDpi="300" r:id="rId1"/>
  <colBreaks count="1" manualBreakCount="1">
    <brk id="31" min="3" max="98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Cash</vt:lpstr>
      <vt:lpstr>사업개요</vt:lpstr>
      <vt:lpstr>사업자작성1</vt:lpstr>
      <vt:lpstr>사업자작성2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2018-09-13T05:18:32Z</dcterms:created>
  <dcterms:modified xsi:type="dcterms:W3CDTF">2019-02-21T00:38:43Z</dcterms:modified>
</cp:coreProperties>
</file>